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gastos_14\2_1y2_2_Financiacion_Territorial_14v\21_Financiacion_Regional_14v\"/>
    </mc:Choice>
  </mc:AlternateContent>
  <bookViews>
    <workbookView xWindow="-15" yWindow="-15" windowWidth="24030" windowHeight="5130" tabRatio="942"/>
  </bookViews>
  <sheets>
    <sheet name="Resumen" sheetId="1" r:id="rId1"/>
    <sheet name="serv traspasados" sheetId="16" r:id="rId2"/>
    <sheet name="Coeficientes finreg" sheetId="25" r:id="rId3"/>
    <sheet name="CS01" sheetId="2" r:id="rId4"/>
    <sheet name="CS02" sheetId="3" r:id="rId5"/>
    <sheet name="CS03" sheetId="4" r:id="rId6"/>
    <sheet name="CS04" sheetId="5" r:id="rId7"/>
    <sheet name="CS05" sheetId="6" r:id="rId8"/>
    <sheet name="CS06" sheetId="7" r:id="rId9"/>
    <sheet name="CS07" sheetId="8" r:id="rId10"/>
    <sheet name="CS08" sheetId="9" r:id="rId11"/>
    <sheet name="CS09" sheetId="24" r:id="rId12"/>
    <sheet name="CS10" sheetId="11" r:id="rId13"/>
    <sheet name="CS11" sheetId="12" r:id="rId14"/>
    <sheet name="CS12" sheetId="13" r:id="rId15"/>
    <sheet name="CS13" sheetId="14" r:id="rId16"/>
    <sheet name="CS14" sheetId="15" r:id="rId17"/>
    <sheet name="CS15" sheetId="18" r:id="rId18"/>
    <sheet name="CS16" sheetId="19" r:id="rId19"/>
    <sheet name="CS17" sheetId="20" r:id="rId20"/>
    <sheet name="CS18" sheetId="21" r:id="rId21"/>
  </sheets>
  <calcPr calcId="152511"/>
</workbook>
</file>

<file path=xl/calcChain.xml><?xml version="1.0" encoding="utf-8"?>
<calcChain xmlns="http://schemas.openxmlformats.org/spreadsheetml/2006/main">
  <c r="D8" i="1" l="1"/>
  <c r="C18" i="15" l="1"/>
  <c r="H31" i="8"/>
  <c r="H32" i="8"/>
  <c r="C32" i="15" l="1"/>
  <c r="D25" i="13"/>
  <c r="E25" i="13" s="1"/>
  <c r="H18" i="13" s="1"/>
  <c r="D27" i="11"/>
  <c r="E27" i="11" s="1"/>
  <c r="H21" i="11" s="1"/>
  <c r="D27" i="9"/>
  <c r="D21" i="7"/>
  <c r="D29" i="7"/>
  <c r="D23" i="5"/>
  <c r="D31" i="5"/>
  <c r="D17" i="24"/>
  <c r="E17" i="24" s="1"/>
  <c r="D17" i="6"/>
  <c r="E17" i="6" s="1"/>
  <c r="H25" i="6" s="1"/>
  <c r="D19" i="2"/>
  <c r="E19" i="2" s="1"/>
  <c r="H17" i="2" s="1"/>
  <c r="D23" i="2"/>
  <c r="D27" i="2"/>
  <c r="D31" i="2"/>
  <c r="D17" i="2"/>
  <c r="E17" i="2" s="1"/>
  <c r="H8" i="25"/>
  <c r="D17" i="12" s="1"/>
  <c r="E17" i="12" s="1"/>
  <c r="H9" i="25"/>
  <c r="H10" i="25"/>
  <c r="D19" i="11" s="1"/>
  <c r="E19" i="11" s="1"/>
  <c r="H17" i="11" s="1"/>
  <c r="H11" i="25"/>
  <c r="H12" i="25"/>
  <c r="D21" i="9" s="1"/>
  <c r="E21" i="9" s="1"/>
  <c r="H22" i="9" s="1"/>
  <c r="H13" i="25"/>
  <c r="H14" i="25"/>
  <c r="H15" i="25"/>
  <c r="H16" i="25"/>
  <c r="D25" i="7" s="1"/>
  <c r="E25" i="7" s="1"/>
  <c r="H18" i="7" s="1"/>
  <c r="H17" i="25"/>
  <c r="H18" i="25"/>
  <c r="D27" i="5" s="1"/>
  <c r="E27" i="5" s="1"/>
  <c r="H21" i="5" s="1"/>
  <c r="H19" i="25"/>
  <c r="H20" i="25"/>
  <c r="D29" i="2" s="1"/>
  <c r="E29" i="2" s="1"/>
  <c r="H20" i="2" s="1"/>
  <c r="H21" i="25"/>
  <c r="D30" i="3" s="1"/>
  <c r="E30" i="3" s="1"/>
  <c r="H29" i="3" s="1"/>
  <c r="H22" i="25"/>
  <c r="D31" i="9" s="1"/>
  <c r="E31" i="9" s="1"/>
  <c r="H23" i="9" s="1"/>
  <c r="H23" i="25"/>
  <c r="C33" i="24"/>
  <c r="H36" i="24" s="1"/>
  <c r="H25" i="24"/>
  <c r="H34" i="24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17" i="15"/>
  <c r="D59" i="15"/>
  <c r="D25" i="1" s="1"/>
  <c r="C59" i="15"/>
  <c r="D24" i="1" s="1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E27" i="16"/>
  <c r="C44" i="16" s="1"/>
  <c r="K21" i="9"/>
  <c r="H34" i="21"/>
  <c r="C33" i="21"/>
  <c r="D29" i="1"/>
  <c r="C33" i="20"/>
  <c r="D28" i="1" s="1"/>
  <c r="H34" i="19"/>
  <c r="C33" i="19"/>
  <c r="D27" i="1" s="1"/>
  <c r="H34" i="18"/>
  <c r="C33" i="18"/>
  <c r="D26" i="1" s="1"/>
  <c r="H34" i="15"/>
  <c r="E27" i="9"/>
  <c r="H21" i="9" s="1"/>
  <c r="E21" i="7"/>
  <c r="H22" i="7" s="1"/>
  <c r="E29" i="7"/>
  <c r="H20" i="7" s="1"/>
  <c r="E23" i="5"/>
  <c r="H30" i="5" s="1"/>
  <c r="E31" i="5"/>
  <c r="H23" i="5" s="1"/>
  <c r="H34" i="14"/>
  <c r="C33" i="14"/>
  <c r="D22" i="1" s="1"/>
  <c r="H34" i="13"/>
  <c r="C33" i="13"/>
  <c r="D21" i="1" s="1"/>
  <c r="H34" i="12"/>
  <c r="C33" i="12"/>
  <c r="D20" i="1"/>
  <c r="H34" i="11"/>
  <c r="C33" i="11"/>
  <c r="D19" i="1" s="1"/>
  <c r="H34" i="9"/>
  <c r="C33" i="9"/>
  <c r="D15" i="1" s="1"/>
  <c r="H34" i="8"/>
  <c r="C33" i="8"/>
  <c r="D14" i="1" s="1"/>
  <c r="H34" i="7"/>
  <c r="C33" i="7"/>
  <c r="D13" i="1" s="1"/>
  <c r="C33" i="6"/>
  <c r="D12" i="1" s="1"/>
  <c r="C33" i="5"/>
  <c r="D11" i="1" s="1"/>
  <c r="H34" i="4"/>
  <c r="C33" i="4"/>
  <c r="D10" i="1" s="1"/>
  <c r="H34" i="3"/>
  <c r="C33" i="3"/>
  <c r="D9" i="1" s="1"/>
  <c r="E27" i="2"/>
  <c r="H21" i="2" s="1"/>
  <c r="E31" i="2"/>
  <c r="H23" i="2" s="1"/>
  <c r="E23" i="2"/>
  <c r="H30" i="2" s="1"/>
  <c r="H34" i="2"/>
  <c r="C33" i="2"/>
  <c r="J27" i="16"/>
  <c r="C49" i="16" s="1"/>
  <c r="D27" i="16"/>
  <c r="C43" i="16" s="1"/>
  <c r="F27" i="16"/>
  <c r="C45" i="16" s="1"/>
  <c r="G27" i="16"/>
  <c r="C46" i="16" s="1"/>
  <c r="H27" i="16"/>
  <c r="C47" i="16" s="1"/>
  <c r="I27" i="16"/>
  <c r="C48" i="16" s="1"/>
  <c r="K27" i="16"/>
  <c r="C50" i="16"/>
  <c r="C52" i="16" s="1"/>
  <c r="L27" i="16"/>
  <c r="C51" i="16"/>
  <c r="D17" i="4" l="1"/>
  <c r="E17" i="4" s="1"/>
  <c r="H25" i="4" s="1"/>
  <c r="D25" i="2"/>
  <c r="E25" i="2" s="1"/>
  <c r="H18" i="2" s="1"/>
  <c r="D21" i="2"/>
  <c r="E21" i="2" s="1"/>
  <c r="H22" i="2" s="1"/>
  <c r="D17" i="8"/>
  <c r="E17" i="8" s="1"/>
  <c r="H25" i="8" s="1"/>
  <c r="D19" i="5"/>
  <c r="E19" i="5" s="1"/>
  <c r="H17" i="5" s="1"/>
  <c r="H25" i="12"/>
  <c r="C33" i="15"/>
  <c r="H25" i="2"/>
  <c r="I25" i="24"/>
  <c r="J25" i="24" s="1"/>
  <c r="D32" i="13"/>
  <c r="D32" i="11"/>
  <c r="D32" i="12"/>
  <c r="D32" i="9"/>
  <c r="D32" i="7"/>
  <c r="D32" i="5"/>
  <c r="E32" i="5" s="1"/>
  <c r="H34" i="5" s="1"/>
  <c r="D32" i="24"/>
  <c r="D32" i="6"/>
  <c r="E32" i="6" s="1"/>
  <c r="H34" i="6" s="1"/>
  <c r="D32" i="2"/>
  <c r="D32" i="4"/>
  <c r="D32" i="3"/>
  <c r="D32" i="18"/>
  <c r="E58" i="15"/>
  <c r="D32" i="21"/>
  <c r="D32" i="20"/>
  <c r="E32" i="20" s="1"/>
  <c r="H34" i="20" s="1"/>
  <c r="D32" i="19"/>
  <c r="D32" i="14"/>
  <c r="D32" i="8"/>
  <c r="D30" i="13"/>
  <c r="E30" i="13" s="1"/>
  <c r="H29" i="13" s="1"/>
  <c r="D30" i="11"/>
  <c r="E30" i="11" s="1"/>
  <c r="H29" i="11" s="1"/>
  <c r="D30" i="18"/>
  <c r="E30" i="18" s="1"/>
  <c r="H29" i="18" s="1"/>
  <c r="E56" i="15"/>
  <c r="D30" i="21"/>
  <c r="E30" i="21" s="1"/>
  <c r="H29" i="21" s="1"/>
  <c r="D30" i="20"/>
  <c r="E30" i="20" s="1"/>
  <c r="H29" i="20" s="1"/>
  <c r="D30" i="19"/>
  <c r="E30" i="19" s="1"/>
  <c r="H29" i="19" s="1"/>
  <c r="D30" i="14"/>
  <c r="E30" i="14" s="1"/>
  <c r="H29" i="14" s="1"/>
  <c r="D30" i="24"/>
  <c r="E30" i="24" s="1"/>
  <c r="H29" i="24" s="1"/>
  <c r="D30" i="9"/>
  <c r="E30" i="9" s="1"/>
  <c r="H29" i="9" s="1"/>
  <c r="D30" i="7"/>
  <c r="E30" i="7" s="1"/>
  <c r="H29" i="7" s="1"/>
  <c r="D30" i="5"/>
  <c r="E30" i="5" s="1"/>
  <c r="H29" i="5" s="1"/>
  <c r="D30" i="12"/>
  <c r="E30" i="12" s="1"/>
  <c r="H29" i="12" s="1"/>
  <c r="D30" i="8"/>
  <c r="E30" i="8" s="1"/>
  <c r="H29" i="8" s="1"/>
  <c r="D30" i="4"/>
  <c r="E30" i="4" s="1"/>
  <c r="H29" i="4" s="1"/>
  <c r="D30" i="2"/>
  <c r="E30" i="2" s="1"/>
  <c r="H29" i="2" s="1"/>
  <c r="D30" i="6"/>
  <c r="E30" i="6" s="1"/>
  <c r="H29" i="6" s="1"/>
  <c r="D28" i="13"/>
  <c r="E28" i="13" s="1"/>
  <c r="H27" i="13" s="1"/>
  <c r="D28" i="11"/>
  <c r="E28" i="11" s="1"/>
  <c r="H27" i="11" s="1"/>
  <c r="D28" i="12"/>
  <c r="E28" i="12" s="1"/>
  <c r="H27" i="12" s="1"/>
  <c r="D28" i="9"/>
  <c r="E28" i="9" s="1"/>
  <c r="H27" i="9" s="1"/>
  <c r="D28" i="7"/>
  <c r="E28" i="7" s="1"/>
  <c r="H27" i="7" s="1"/>
  <c r="D28" i="5"/>
  <c r="E28" i="5" s="1"/>
  <c r="H27" i="5" s="1"/>
  <c r="D28" i="18"/>
  <c r="E28" i="18" s="1"/>
  <c r="H27" i="18" s="1"/>
  <c r="E54" i="15"/>
  <c r="D28" i="21"/>
  <c r="E28" i="21" s="1"/>
  <c r="H27" i="21" s="1"/>
  <c r="D28" i="20"/>
  <c r="E28" i="20" s="1"/>
  <c r="H27" i="20" s="1"/>
  <c r="D28" i="19"/>
  <c r="E28" i="19" s="1"/>
  <c r="H27" i="19" s="1"/>
  <c r="D28" i="14"/>
  <c r="E28" i="14" s="1"/>
  <c r="H27" i="14" s="1"/>
  <c r="D28" i="6"/>
  <c r="E28" i="6" s="1"/>
  <c r="H27" i="6" s="1"/>
  <c r="D28" i="2"/>
  <c r="E28" i="2" s="1"/>
  <c r="H27" i="2" s="1"/>
  <c r="D28" i="24"/>
  <c r="E28" i="24" s="1"/>
  <c r="H27" i="24" s="1"/>
  <c r="D28" i="8"/>
  <c r="E28" i="8" s="1"/>
  <c r="H27" i="8" s="1"/>
  <c r="D28" i="3"/>
  <c r="E28" i="3" s="1"/>
  <c r="H27" i="3" s="1"/>
  <c r="D28" i="4"/>
  <c r="E28" i="4" s="1"/>
  <c r="H27" i="4" s="1"/>
  <c r="D26" i="13"/>
  <c r="E26" i="13" s="1"/>
  <c r="H24" i="13" s="1"/>
  <c r="D26" i="11"/>
  <c r="E26" i="11" s="1"/>
  <c r="H24" i="11" s="1"/>
  <c r="D26" i="18"/>
  <c r="E26" i="18" s="1"/>
  <c r="H24" i="18" s="1"/>
  <c r="E52" i="15"/>
  <c r="D26" i="21"/>
  <c r="E26" i="21" s="1"/>
  <c r="H24" i="21" s="1"/>
  <c r="D26" i="20"/>
  <c r="E26" i="20" s="1"/>
  <c r="H24" i="20" s="1"/>
  <c r="D26" i="19"/>
  <c r="E26" i="19" s="1"/>
  <c r="H24" i="19" s="1"/>
  <c r="D26" i="14"/>
  <c r="E26" i="14" s="1"/>
  <c r="H24" i="14" s="1"/>
  <c r="D26" i="24"/>
  <c r="E26" i="24" s="1"/>
  <c r="H24" i="24" s="1"/>
  <c r="D26" i="9"/>
  <c r="E26" i="9" s="1"/>
  <c r="H24" i="9" s="1"/>
  <c r="D26" i="7"/>
  <c r="E26" i="7" s="1"/>
  <c r="H24" i="7" s="1"/>
  <c r="D26" i="5"/>
  <c r="E26" i="5" s="1"/>
  <c r="H24" i="5" s="1"/>
  <c r="D26" i="8"/>
  <c r="E26" i="8" s="1"/>
  <c r="H24" i="8" s="1"/>
  <c r="D26" i="4"/>
  <c r="E26" i="4" s="1"/>
  <c r="H24" i="4" s="1"/>
  <c r="D26" i="2"/>
  <c r="E26" i="2" s="1"/>
  <c r="H24" i="2" s="1"/>
  <c r="D26" i="12"/>
  <c r="E26" i="12" s="1"/>
  <c r="H24" i="12" s="1"/>
  <c r="D26" i="6"/>
  <c r="E26" i="6" s="1"/>
  <c r="H24" i="6" s="1"/>
  <c r="D24" i="13"/>
  <c r="E24" i="13" s="1"/>
  <c r="H26" i="13" s="1"/>
  <c r="D24" i="11"/>
  <c r="E24" i="11" s="1"/>
  <c r="H26" i="11" s="1"/>
  <c r="D24" i="9"/>
  <c r="E24" i="9" s="1"/>
  <c r="H26" i="9" s="1"/>
  <c r="D24" i="12"/>
  <c r="E24" i="12" s="1"/>
  <c r="H26" i="12" s="1"/>
  <c r="D24" i="7"/>
  <c r="E24" i="7" s="1"/>
  <c r="H26" i="7" s="1"/>
  <c r="D24" i="5"/>
  <c r="E24" i="5" s="1"/>
  <c r="H26" i="5" s="1"/>
  <c r="D24" i="24"/>
  <c r="E24" i="24" s="1"/>
  <c r="H26" i="24" s="1"/>
  <c r="D24" i="6"/>
  <c r="E24" i="6" s="1"/>
  <c r="H26" i="6" s="1"/>
  <c r="D24" i="2"/>
  <c r="E24" i="2" s="1"/>
  <c r="H26" i="2" s="1"/>
  <c r="D24" i="18"/>
  <c r="E24" i="18" s="1"/>
  <c r="H26" i="18" s="1"/>
  <c r="E50" i="15"/>
  <c r="D24" i="21"/>
  <c r="E24" i="21" s="1"/>
  <c r="H26" i="21" s="1"/>
  <c r="D24" i="20"/>
  <c r="E24" i="20" s="1"/>
  <c r="H26" i="20" s="1"/>
  <c r="D24" i="19"/>
  <c r="E24" i="19" s="1"/>
  <c r="H26" i="19" s="1"/>
  <c r="D24" i="14"/>
  <c r="E24" i="14" s="1"/>
  <c r="H26" i="14" s="1"/>
  <c r="D24" i="4"/>
  <c r="E24" i="4" s="1"/>
  <c r="H26" i="4" s="1"/>
  <c r="D24" i="3"/>
  <c r="E24" i="3" s="1"/>
  <c r="H26" i="3" s="1"/>
  <c r="D24" i="8"/>
  <c r="E24" i="8" s="1"/>
  <c r="H26" i="8" s="1"/>
  <c r="D22" i="13"/>
  <c r="E22" i="13" s="1"/>
  <c r="H33" i="13" s="1"/>
  <c r="D22" i="11"/>
  <c r="E22" i="11" s="1"/>
  <c r="H33" i="11" s="1"/>
  <c r="D22" i="9"/>
  <c r="E22" i="9" s="1"/>
  <c r="H33" i="9" s="1"/>
  <c r="D22" i="18"/>
  <c r="E22" i="18" s="1"/>
  <c r="H33" i="18" s="1"/>
  <c r="E48" i="15"/>
  <c r="D22" i="21"/>
  <c r="E22" i="21" s="1"/>
  <c r="H33" i="21" s="1"/>
  <c r="D22" i="20"/>
  <c r="E22" i="20" s="1"/>
  <c r="H33" i="20" s="1"/>
  <c r="D22" i="19"/>
  <c r="E22" i="19" s="1"/>
  <c r="H33" i="19" s="1"/>
  <c r="D22" i="14"/>
  <c r="E22" i="14" s="1"/>
  <c r="H33" i="14" s="1"/>
  <c r="D22" i="24"/>
  <c r="E22" i="24" s="1"/>
  <c r="H33" i="24" s="1"/>
  <c r="D22" i="7"/>
  <c r="E22" i="7" s="1"/>
  <c r="H33" i="7" s="1"/>
  <c r="D22" i="5"/>
  <c r="E22" i="5" s="1"/>
  <c r="H33" i="5" s="1"/>
  <c r="D22" i="12"/>
  <c r="E22" i="12" s="1"/>
  <c r="H33" i="12" s="1"/>
  <c r="D22" i="8"/>
  <c r="E22" i="8" s="1"/>
  <c r="H33" i="8" s="1"/>
  <c r="D22" i="4"/>
  <c r="E22" i="4" s="1"/>
  <c r="H33" i="4" s="1"/>
  <c r="D22" i="2"/>
  <c r="E22" i="2" s="1"/>
  <c r="H33" i="2" s="1"/>
  <c r="D22" i="6"/>
  <c r="E22" i="6" s="1"/>
  <c r="H33" i="6" s="1"/>
  <c r="D22" i="3"/>
  <c r="E22" i="3" s="1"/>
  <c r="H33" i="3" s="1"/>
  <c r="D20" i="13"/>
  <c r="E20" i="13" s="1"/>
  <c r="H19" i="13" s="1"/>
  <c r="D20" i="11"/>
  <c r="E20" i="11" s="1"/>
  <c r="H19" i="11" s="1"/>
  <c r="D20" i="9"/>
  <c r="E20" i="9" s="1"/>
  <c r="H19" i="9" s="1"/>
  <c r="D20" i="12"/>
  <c r="E20" i="12" s="1"/>
  <c r="H19" i="12" s="1"/>
  <c r="D20" i="7"/>
  <c r="E20" i="7" s="1"/>
  <c r="H19" i="7" s="1"/>
  <c r="D20" i="5"/>
  <c r="E20" i="5" s="1"/>
  <c r="H19" i="5" s="1"/>
  <c r="D20" i="18"/>
  <c r="E20" i="18" s="1"/>
  <c r="H19" i="18" s="1"/>
  <c r="E46" i="15"/>
  <c r="D20" i="21"/>
  <c r="E20" i="21" s="1"/>
  <c r="H19" i="21" s="1"/>
  <c r="D20" i="20"/>
  <c r="E20" i="20" s="1"/>
  <c r="H19" i="20" s="1"/>
  <c r="D20" i="19"/>
  <c r="E20" i="19" s="1"/>
  <c r="H19" i="19" s="1"/>
  <c r="D20" i="14"/>
  <c r="E20" i="14" s="1"/>
  <c r="H19" i="14" s="1"/>
  <c r="D20" i="6"/>
  <c r="E20" i="6" s="1"/>
  <c r="H19" i="6" s="1"/>
  <c r="D20" i="2"/>
  <c r="E20" i="2" s="1"/>
  <c r="H19" i="2" s="1"/>
  <c r="D20" i="8"/>
  <c r="E20" i="8" s="1"/>
  <c r="H19" i="8" s="1"/>
  <c r="D20" i="3"/>
  <c r="E20" i="3" s="1"/>
  <c r="H19" i="3" s="1"/>
  <c r="D20" i="24"/>
  <c r="E20" i="24" s="1"/>
  <c r="H19" i="24" s="1"/>
  <c r="D20" i="4"/>
  <c r="E20" i="4" s="1"/>
  <c r="H19" i="4" s="1"/>
  <c r="D18" i="13"/>
  <c r="E18" i="13" s="1"/>
  <c r="H28" i="13" s="1"/>
  <c r="D18" i="11"/>
  <c r="E18" i="11" s="1"/>
  <c r="H28" i="11" s="1"/>
  <c r="D18" i="9"/>
  <c r="E18" i="9" s="1"/>
  <c r="H28" i="9" s="1"/>
  <c r="D18" i="18"/>
  <c r="E18" i="18" s="1"/>
  <c r="H28" i="18" s="1"/>
  <c r="E44" i="15"/>
  <c r="D18" i="21"/>
  <c r="E18" i="21" s="1"/>
  <c r="H28" i="21" s="1"/>
  <c r="D18" i="20"/>
  <c r="E18" i="20" s="1"/>
  <c r="H28" i="20" s="1"/>
  <c r="D18" i="19"/>
  <c r="E18" i="19" s="1"/>
  <c r="H28" i="19" s="1"/>
  <c r="D18" i="14"/>
  <c r="E18" i="14" s="1"/>
  <c r="H28" i="14" s="1"/>
  <c r="D18" i="24"/>
  <c r="E18" i="24" s="1"/>
  <c r="D18" i="7"/>
  <c r="E18" i="7" s="1"/>
  <c r="H28" i="7" s="1"/>
  <c r="D18" i="5"/>
  <c r="E18" i="5" s="1"/>
  <c r="H28" i="5" s="1"/>
  <c r="D18" i="8"/>
  <c r="E18" i="8" s="1"/>
  <c r="H28" i="8" s="1"/>
  <c r="D18" i="4"/>
  <c r="E18" i="4" s="1"/>
  <c r="D18" i="2"/>
  <c r="E18" i="2" s="1"/>
  <c r="H28" i="2" s="1"/>
  <c r="D18" i="12"/>
  <c r="E18" i="12" s="1"/>
  <c r="H28" i="12" s="1"/>
  <c r="D18" i="6"/>
  <c r="E18" i="6" s="1"/>
  <c r="D18" i="3"/>
  <c r="E18" i="3" s="1"/>
  <c r="H28" i="3" s="1"/>
  <c r="D26" i="3"/>
  <c r="E26" i="3" s="1"/>
  <c r="H24" i="3" s="1"/>
  <c r="D31" i="18"/>
  <c r="E31" i="18" s="1"/>
  <c r="H23" i="18" s="1"/>
  <c r="E57" i="15"/>
  <c r="D31" i="21"/>
  <c r="E31" i="21" s="1"/>
  <c r="H23" i="21" s="1"/>
  <c r="D31" i="20"/>
  <c r="E31" i="20" s="1"/>
  <c r="H23" i="20" s="1"/>
  <c r="D31" i="19"/>
  <c r="E31" i="19" s="1"/>
  <c r="H23" i="19" s="1"/>
  <c r="D31" i="14"/>
  <c r="E31" i="14" s="1"/>
  <c r="H23" i="14" s="1"/>
  <c r="D31" i="12"/>
  <c r="E31" i="12" s="1"/>
  <c r="H23" i="12" s="1"/>
  <c r="D31" i="24"/>
  <c r="E31" i="24" s="1"/>
  <c r="H23" i="24" s="1"/>
  <c r="D31" i="13"/>
  <c r="E31" i="13" s="1"/>
  <c r="H23" i="13" s="1"/>
  <c r="D31" i="8"/>
  <c r="E31" i="8" s="1"/>
  <c r="H23" i="8" s="1"/>
  <c r="D31" i="6"/>
  <c r="E31" i="6" s="1"/>
  <c r="H23" i="6" s="1"/>
  <c r="D31" i="4"/>
  <c r="E31" i="4" s="1"/>
  <c r="H23" i="4" s="1"/>
  <c r="D29" i="18"/>
  <c r="E29" i="18" s="1"/>
  <c r="H20" i="18" s="1"/>
  <c r="E55" i="15"/>
  <c r="D29" i="21"/>
  <c r="E29" i="21" s="1"/>
  <c r="H20" i="21" s="1"/>
  <c r="D29" i="20"/>
  <c r="E29" i="20" s="1"/>
  <c r="H20" i="20" s="1"/>
  <c r="D29" i="19"/>
  <c r="E29" i="19" s="1"/>
  <c r="H20" i="19" s="1"/>
  <c r="D29" i="14"/>
  <c r="E29" i="14" s="1"/>
  <c r="H20" i="14" s="1"/>
  <c r="D29" i="12"/>
  <c r="E29" i="12" s="1"/>
  <c r="H20" i="12" s="1"/>
  <c r="D29" i="24"/>
  <c r="E29" i="24" s="1"/>
  <c r="H20" i="24" s="1"/>
  <c r="D29" i="11"/>
  <c r="E29" i="11" s="1"/>
  <c r="H20" i="11" s="1"/>
  <c r="D29" i="8"/>
  <c r="E29" i="8" s="1"/>
  <c r="H20" i="8" s="1"/>
  <c r="D29" i="6"/>
  <c r="E29" i="6" s="1"/>
  <c r="H20" i="6" s="1"/>
  <c r="D29" i="4"/>
  <c r="E29" i="4" s="1"/>
  <c r="H20" i="4" s="1"/>
  <c r="D27" i="18"/>
  <c r="E27" i="18" s="1"/>
  <c r="H21" i="18" s="1"/>
  <c r="E53" i="15"/>
  <c r="D27" i="21"/>
  <c r="E27" i="21" s="1"/>
  <c r="H21" i="21" s="1"/>
  <c r="D27" i="20"/>
  <c r="E27" i="20" s="1"/>
  <c r="H21" i="20" s="1"/>
  <c r="D27" i="19"/>
  <c r="E27" i="19" s="1"/>
  <c r="H21" i="19" s="1"/>
  <c r="D27" i="14"/>
  <c r="E27" i="14" s="1"/>
  <c r="H21" i="14" s="1"/>
  <c r="D27" i="12"/>
  <c r="E27" i="12" s="1"/>
  <c r="H21" i="12" s="1"/>
  <c r="D27" i="24"/>
  <c r="E27" i="24" s="1"/>
  <c r="H21" i="24" s="1"/>
  <c r="D27" i="13"/>
  <c r="E27" i="13" s="1"/>
  <c r="H21" i="13" s="1"/>
  <c r="D27" i="8"/>
  <c r="E27" i="8" s="1"/>
  <c r="H21" i="8" s="1"/>
  <c r="D27" i="6"/>
  <c r="E27" i="6" s="1"/>
  <c r="H21" i="6" s="1"/>
  <c r="D27" i="4"/>
  <c r="E27" i="4" s="1"/>
  <c r="H21" i="4" s="1"/>
  <c r="D25" i="18"/>
  <c r="E25" i="18" s="1"/>
  <c r="H18" i="18" s="1"/>
  <c r="E51" i="15"/>
  <c r="D25" i="21"/>
  <c r="E25" i="21" s="1"/>
  <c r="H18" i="21" s="1"/>
  <c r="D25" i="20"/>
  <c r="E25" i="20" s="1"/>
  <c r="H18" i="20" s="1"/>
  <c r="D25" i="19"/>
  <c r="E25" i="19" s="1"/>
  <c r="H18" i="19" s="1"/>
  <c r="D25" i="14"/>
  <c r="E25" i="14" s="1"/>
  <c r="H18" i="14" s="1"/>
  <c r="D25" i="12"/>
  <c r="E25" i="12" s="1"/>
  <c r="H18" i="12" s="1"/>
  <c r="D25" i="24"/>
  <c r="E25" i="24" s="1"/>
  <c r="H18" i="24" s="1"/>
  <c r="D25" i="11"/>
  <c r="E25" i="11" s="1"/>
  <c r="H18" i="11" s="1"/>
  <c r="D25" i="8"/>
  <c r="E25" i="8" s="1"/>
  <c r="H18" i="8" s="1"/>
  <c r="D25" i="6"/>
  <c r="E25" i="6" s="1"/>
  <c r="H18" i="6" s="1"/>
  <c r="D25" i="4"/>
  <c r="E25" i="4" s="1"/>
  <c r="H18" i="4" s="1"/>
  <c r="D23" i="18"/>
  <c r="E23" i="18" s="1"/>
  <c r="H30" i="18" s="1"/>
  <c r="E49" i="15"/>
  <c r="D23" i="21"/>
  <c r="E23" i="21" s="1"/>
  <c r="H30" i="21" s="1"/>
  <c r="D23" i="20"/>
  <c r="E23" i="20" s="1"/>
  <c r="H30" i="20" s="1"/>
  <c r="D23" i="19"/>
  <c r="E23" i="19" s="1"/>
  <c r="H30" i="19" s="1"/>
  <c r="D23" i="14"/>
  <c r="E23" i="14" s="1"/>
  <c r="H30" i="14" s="1"/>
  <c r="D23" i="12"/>
  <c r="E23" i="12" s="1"/>
  <c r="H30" i="12" s="1"/>
  <c r="D23" i="24"/>
  <c r="E23" i="24" s="1"/>
  <c r="H30" i="24" s="1"/>
  <c r="D23" i="13"/>
  <c r="E23" i="13" s="1"/>
  <c r="H30" i="13" s="1"/>
  <c r="D23" i="9"/>
  <c r="E23" i="9" s="1"/>
  <c r="H30" i="9" s="1"/>
  <c r="D23" i="8"/>
  <c r="E23" i="8" s="1"/>
  <c r="H30" i="8" s="1"/>
  <c r="D23" i="6"/>
  <c r="E23" i="6" s="1"/>
  <c r="H30" i="6" s="1"/>
  <c r="D23" i="4"/>
  <c r="E23" i="4" s="1"/>
  <c r="H30" i="4" s="1"/>
  <c r="D21" i="18"/>
  <c r="E21" i="18" s="1"/>
  <c r="H22" i="18" s="1"/>
  <c r="E47" i="15"/>
  <c r="D21" i="21"/>
  <c r="E21" i="21" s="1"/>
  <c r="H22" i="21" s="1"/>
  <c r="D21" i="20"/>
  <c r="E21" i="20" s="1"/>
  <c r="H22" i="20" s="1"/>
  <c r="D21" i="19"/>
  <c r="E21" i="19" s="1"/>
  <c r="H22" i="19" s="1"/>
  <c r="D21" i="14"/>
  <c r="E21" i="14" s="1"/>
  <c r="H22" i="14" s="1"/>
  <c r="D21" i="12"/>
  <c r="E21" i="12" s="1"/>
  <c r="H22" i="12" s="1"/>
  <c r="D21" i="24"/>
  <c r="E21" i="24" s="1"/>
  <c r="H22" i="24" s="1"/>
  <c r="D21" i="11"/>
  <c r="E21" i="11" s="1"/>
  <c r="H22" i="11" s="1"/>
  <c r="D21" i="8"/>
  <c r="E21" i="8" s="1"/>
  <c r="H22" i="8" s="1"/>
  <c r="D21" i="6"/>
  <c r="E21" i="6" s="1"/>
  <c r="H22" i="6" s="1"/>
  <c r="D21" i="4"/>
  <c r="E21" i="4" s="1"/>
  <c r="H22" i="4" s="1"/>
  <c r="D19" i="18"/>
  <c r="E19" i="18" s="1"/>
  <c r="H17" i="18" s="1"/>
  <c r="E45" i="15"/>
  <c r="D19" i="21"/>
  <c r="E19" i="21" s="1"/>
  <c r="H17" i="21" s="1"/>
  <c r="D19" i="20"/>
  <c r="E19" i="20" s="1"/>
  <c r="H17" i="20" s="1"/>
  <c r="D19" i="19"/>
  <c r="E19" i="19" s="1"/>
  <c r="H17" i="19" s="1"/>
  <c r="D19" i="14"/>
  <c r="E19" i="14" s="1"/>
  <c r="H17" i="14" s="1"/>
  <c r="D19" i="12"/>
  <c r="E19" i="12" s="1"/>
  <c r="H17" i="12" s="1"/>
  <c r="D19" i="24"/>
  <c r="E19" i="24" s="1"/>
  <c r="H17" i="24" s="1"/>
  <c r="D19" i="13"/>
  <c r="E19" i="13" s="1"/>
  <c r="H17" i="13" s="1"/>
  <c r="D19" i="9"/>
  <c r="E19" i="9" s="1"/>
  <c r="H17" i="9" s="1"/>
  <c r="D19" i="8"/>
  <c r="E19" i="8" s="1"/>
  <c r="H17" i="8" s="1"/>
  <c r="D19" i="6"/>
  <c r="E19" i="6" s="1"/>
  <c r="H17" i="6" s="1"/>
  <c r="D19" i="4"/>
  <c r="E19" i="4" s="1"/>
  <c r="H17" i="4" s="1"/>
  <c r="D17" i="18"/>
  <c r="E17" i="18" s="1"/>
  <c r="E43" i="15"/>
  <c r="D17" i="21"/>
  <c r="E17" i="21" s="1"/>
  <c r="D17" i="20"/>
  <c r="E17" i="20" s="1"/>
  <c r="D17" i="19"/>
  <c r="E17" i="19" s="1"/>
  <c r="D17" i="14"/>
  <c r="E17" i="14" s="1"/>
  <c r="D17" i="3"/>
  <c r="E17" i="3" s="1"/>
  <c r="D31" i="3"/>
  <c r="E31" i="3" s="1"/>
  <c r="H23" i="3" s="1"/>
  <c r="D29" i="3"/>
  <c r="E29" i="3" s="1"/>
  <c r="H20" i="3" s="1"/>
  <c r="D27" i="3"/>
  <c r="E27" i="3" s="1"/>
  <c r="H21" i="3" s="1"/>
  <c r="D25" i="3"/>
  <c r="E25" i="3" s="1"/>
  <c r="H18" i="3" s="1"/>
  <c r="D23" i="3"/>
  <c r="E23" i="3" s="1"/>
  <c r="H30" i="3" s="1"/>
  <c r="D21" i="3"/>
  <c r="E21" i="3" s="1"/>
  <c r="H22" i="3" s="1"/>
  <c r="D19" i="3"/>
  <c r="E19" i="3" s="1"/>
  <c r="H17" i="3" s="1"/>
  <c r="D17" i="5"/>
  <c r="E17" i="5" s="1"/>
  <c r="D17" i="7"/>
  <c r="E17" i="7" s="1"/>
  <c r="D17" i="9"/>
  <c r="E17" i="9" s="1"/>
  <c r="D17" i="11"/>
  <c r="E17" i="11" s="1"/>
  <c r="D17" i="13"/>
  <c r="E17" i="13" s="1"/>
  <c r="D29" i="5"/>
  <c r="E29" i="5" s="1"/>
  <c r="H20" i="5" s="1"/>
  <c r="D25" i="5"/>
  <c r="E25" i="5" s="1"/>
  <c r="H18" i="5" s="1"/>
  <c r="D21" i="5"/>
  <c r="E21" i="5" s="1"/>
  <c r="H22" i="5" s="1"/>
  <c r="D31" i="7"/>
  <c r="E31" i="7" s="1"/>
  <c r="H23" i="7" s="1"/>
  <c r="D27" i="7"/>
  <c r="E27" i="7" s="1"/>
  <c r="H21" i="7" s="1"/>
  <c r="D23" i="7"/>
  <c r="E23" i="7" s="1"/>
  <c r="H30" i="7" s="1"/>
  <c r="D19" i="7"/>
  <c r="E19" i="7" s="1"/>
  <c r="H17" i="7" s="1"/>
  <c r="D29" i="9"/>
  <c r="E29" i="9" s="1"/>
  <c r="H20" i="9" s="1"/>
  <c r="D25" i="9"/>
  <c r="E25" i="9" s="1"/>
  <c r="H18" i="9" s="1"/>
  <c r="D31" i="11"/>
  <c r="E31" i="11" s="1"/>
  <c r="H23" i="11" s="1"/>
  <c r="D23" i="11"/>
  <c r="E23" i="11" s="1"/>
  <c r="H30" i="11" s="1"/>
  <c r="D29" i="13"/>
  <c r="E29" i="13" s="1"/>
  <c r="H20" i="13" s="1"/>
  <c r="D21" i="13"/>
  <c r="E21" i="13" s="1"/>
  <c r="H22" i="13" s="1"/>
  <c r="H35" i="2" l="1"/>
  <c r="H25" i="13"/>
  <c r="E33" i="13"/>
  <c r="E21" i="1" s="1"/>
  <c r="H25" i="9"/>
  <c r="E33" i="9"/>
  <c r="E15" i="1" s="1"/>
  <c r="H25" i="5"/>
  <c r="H35" i="5" s="1"/>
  <c r="E33" i="5"/>
  <c r="E11" i="1" s="1"/>
  <c r="E33" i="3"/>
  <c r="E9" i="1" s="1"/>
  <c r="H25" i="3"/>
  <c r="E33" i="19"/>
  <c r="E27" i="1" s="1"/>
  <c r="H25" i="19"/>
  <c r="H25" i="21"/>
  <c r="H35" i="21" s="1"/>
  <c r="E33" i="21"/>
  <c r="E29" i="1" s="1"/>
  <c r="H25" i="18"/>
  <c r="H35" i="18" s="1"/>
  <c r="E33" i="18"/>
  <c r="E26" i="1" s="1"/>
  <c r="H35" i="9"/>
  <c r="D19" i="15"/>
  <c r="E19" i="15" s="1"/>
  <c r="H17" i="15" s="1"/>
  <c r="G45" i="15"/>
  <c r="K43" i="15" s="1"/>
  <c r="F45" i="15"/>
  <c r="J43" i="15" s="1"/>
  <c r="D21" i="15"/>
  <c r="E21" i="15" s="1"/>
  <c r="H22" i="15" s="1"/>
  <c r="G47" i="15"/>
  <c r="K48" i="15" s="1"/>
  <c r="F47" i="15"/>
  <c r="J48" i="15" s="1"/>
  <c r="E33" i="8"/>
  <c r="E14" i="1" s="1"/>
  <c r="H28" i="4"/>
  <c r="E33" i="4"/>
  <c r="E10" i="1" s="1"/>
  <c r="H28" i="24"/>
  <c r="E33" i="24"/>
  <c r="G46" i="15"/>
  <c r="K45" i="15" s="1"/>
  <c r="D20" i="15"/>
  <c r="E20" i="15" s="1"/>
  <c r="H19" i="15" s="1"/>
  <c r="F46" i="15"/>
  <c r="J45" i="15" s="1"/>
  <c r="G56" i="15"/>
  <c r="K55" i="15" s="1"/>
  <c r="D30" i="15"/>
  <c r="E30" i="15" s="1"/>
  <c r="H29" i="15" s="1"/>
  <c r="F56" i="15"/>
  <c r="J55" i="15" s="1"/>
  <c r="E33" i="2"/>
  <c r="E8" i="1" s="1"/>
  <c r="E33" i="12"/>
  <c r="E20" i="1" s="1"/>
  <c r="H25" i="11"/>
  <c r="H35" i="11" s="1"/>
  <c r="E33" i="11"/>
  <c r="E19" i="1" s="1"/>
  <c r="H25" i="7"/>
  <c r="H35" i="7" s="1"/>
  <c r="E33" i="7"/>
  <c r="E13" i="1" s="1"/>
  <c r="H35" i="3"/>
  <c r="E33" i="14"/>
  <c r="E22" i="1" s="1"/>
  <c r="H25" i="14"/>
  <c r="H35" i="14" s="1"/>
  <c r="H25" i="20"/>
  <c r="H35" i="20" s="1"/>
  <c r="E33" i="20"/>
  <c r="E28" i="1" s="1"/>
  <c r="G43" i="15"/>
  <c r="D17" i="15"/>
  <c r="E17" i="15" s="1"/>
  <c r="F43" i="15"/>
  <c r="H35" i="4"/>
  <c r="H35" i="8"/>
  <c r="H35" i="13"/>
  <c r="H35" i="12"/>
  <c r="H35" i="19"/>
  <c r="D23" i="15"/>
  <c r="E23" i="15" s="1"/>
  <c r="H30" i="15" s="1"/>
  <c r="F49" i="15"/>
  <c r="J56" i="15" s="1"/>
  <c r="G49" i="15"/>
  <c r="K56" i="15" s="1"/>
  <c r="D25" i="15"/>
  <c r="E25" i="15" s="1"/>
  <c r="H18" i="15" s="1"/>
  <c r="G51" i="15"/>
  <c r="K44" i="15" s="1"/>
  <c r="F51" i="15"/>
  <c r="J44" i="15" s="1"/>
  <c r="I21" i="24"/>
  <c r="J21" i="24" s="1"/>
  <c r="D27" i="15"/>
  <c r="E27" i="15" s="1"/>
  <c r="H21" i="15" s="1"/>
  <c r="G53" i="15"/>
  <c r="K47" i="15" s="1"/>
  <c r="F53" i="15"/>
  <c r="J47" i="15" s="1"/>
  <c r="D29" i="15"/>
  <c r="E29" i="15" s="1"/>
  <c r="H20" i="15" s="1"/>
  <c r="G55" i="15"/>
  <c r="K46" i="15" s="1"/>
  <c r="F55" i="15"/>
  <c r="J46" i="15" s="1"/>
  <c r="D31" i="15"/>
  <c r="E31" i="15" s="1"/>
  <c r="H23" i="15" s="1"/>
  <c r="G57" i="15"/>
  <c r="K49" i="15" s="1"/>
  <c r="F57" i="15"/>
  <c r="J49" i="15" s="1"/>
  <c r="E33" i="6"/>
  <c r="E12" i="1" s="1"/>
  <c r="H28" i="6"/>
  <c r="H35" i="6" s="1"/>
  <c r="F44" i="15"/>
  <c r="J54" i="15" s="1"/>
  <c r="G44" i="15"/>
  <c r="K54" i="15" s="1"/>
  <c r="D18" i="15"/>
  <c r="E18" i="15" s="1"/>
  <c r="H28" i="15" s="1"/>
  <c r="G48" i="15"/>
  <c r="K59" i="15" s="1"/>
  <c r="F48" i="15"/>
  <c r="J59" i="15" s="1"/>
  <c r="D22" i="15"/>
  <c r="E22" i="15" s="1"/>
  <c r="H33" i="15" s="1"/>
  <c r="D24" i="15"/>
  <c r="E24" i="15" s="1"/>
  <c r="H26" i="15" s="1"/>
  <c r="F50" i="15"/>
  <c r="J52" i="15" s="1"/>
  <c r="G50" i="15"/>
  <c r="K52" i="15" s="1"/>
  <c r="I26" i="24"/>
  <c r="J26" i="24" s="1"/>
  <c r="G52" i="15"/>
  <c r="K50" i="15" s="1"/>
  <c r="F52" i="15"/>
  <c r="J50" i="15" s="1"/>
  <c r="D26" i="15"/>
  <c r="E26" i="15" s="1"/>
  <c r="H24" i="15" s="1"/>
  <c r="D28" i="15"/>
  <c r="E28" i="15" s="1"/>
  <c r="H27" i="15" s="1"/>
  <c r="G54" i="15"/>
  <c r="K53" i="15" s="1"/>
  <c r="F54" i="15"/>
  <c r="J53" i="15" s="1"/>
  <c r="G58" i="15"/>
  <c r="K60" i="15" s="1"/>
  <c r="F58" i="15"/>
  <c r="J60" i="15" s="1"/>
  <c r="H25" i="15" l="1"/>
  <c r="H35" i="15" s="1"/>
  <c r="E33" i="15"/>
  <c r="D33" i="15" s="1"/>
  <c r="F59" i="15"/>
  <c r="J51" i="15"/>
  <c r="J61" i="15" s="1"/>
  <c r="E24" i="1" s="1"/>
  <c r="K51" i="15"/>
  <c r="G59" i="15"/>
  <c r="I28" i="24"/>
  <c r="I35" i="24" s="1"/>
  <c r="K61" i="15"/>
  <c r="E25" i="1" s="1"/>
  <c r="H35" i="24"/>
  <c r="J28" i="24" l="1"/>
  <c r="J35" i="24" s="1"/>
  <c r="E18" i="1" s="1"/>
  <c r="I36" i="24"/>
  <c r="E17" i="1"/>
  <c r="E30" i="1" l="1"/>
  <c r="D17" i="1"/>
  <c r="J36" i="24"/>
  <c r="D18" i="1" s="1"/>
  <c r="D30" i="1" l="1"/>
</calcChain>
</file>

<file path=xl/sharedStrings.xml><?xml version="1.0" encoding="utf-8"?>
<sst xmlns="http://schemas.openxmlformats.org/spreadsheetml/2006/main" count="1147" uniqueCount="242">
  <si>
    <t>CS02: Hospitales provinciales</t>
  </si>
  <si>
    <t>CS03: ISM sanidad</t>
  </si>
  <si>
    <t>CS04: Administración de Justicia</t>
  </si>
  <si>
    <t>CS06: Normalización lingüística</t>
  </si>
  <si>
    <t>2.3. Infraestructuras productivas</t>
  </si>
  <si>
    <t>2.4. Ayudas regionales</t>
  </si>
  <si>
    <t>http://www.seap.minhap.es/es/areas/politica_autonomica.html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</si>
  <si>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</si>
  <si>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</si>
  <si>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</si>
  <si>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</si>
  <si>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</si>
  <si>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</si>
  <si>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</si>
  <si>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</si>
  <si>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</si>
  <si>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</si>
  <si>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</si>
  <si>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</si>
  <si>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</si>
  <si>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2.5.c. Seg y justicia</t>
  </si>
  <si>
    <t>2.3. Infraestructuras</t>
  </si>
  <si>
    <t>CT08</t>
  </si>
  <si>
    <t>CT07</t>
  </si>
  <si>
    <t xml:space="preserve">  total</t>
  </si>
  <si>
    <t>Servicios traspasados duarnte el año en hoja aparte</t>
  </si>
  <si>
    <t>941P Transf. a CC.AA. por coste de serv. Asumidos</t>
  </si>
  <si>
    <t xml:space="preserve">desglose por regiones y por conceptos para trasladar a programa de origen </t>
  </si>
  <si>
    <t>Andalucía</t>
  </si>
  <si>
    <t>Aragón</t>
  </si>
  <si>
    <t>Asturias</t>
  </si>
  <si>
    <t>Baleares</t>
  </si>
  <si>
    <t>Canarias</t>
  </si>
  <si>
    <t>Cantabria</t>
  </si>
  <si>
    <t>Adm de Justicia</t>
  </si>
  <si>
    <t>CT02</t>
  </si>
  <si>
    <t>CT02: administración de justicia</t>
  </si>
  <si>
    <t>CT03</t>
  </si>
  <si>
    <t>parques nacionales</t>
  </si>
  <si>
    <t>CT04</t>
  </si>
  <si>
    <t>CT04: parques nacionales</t>
  </si>
  <si>
    <t>CT05</t>
  </si>
  <si>
    <t>CT06</t>
  </si>
  <si>
    <t>http://www.seap.minhap.es/dms/es/areas/politica_autonomica/traspasos/reales_dec_traspaso_esc/reales_dec_castellano</t>
  </si>
  <si>
    <t>CT01</t>
  </si>
  <si>
    <t>listado por materias</t>
  </si>
  <si>
    <t>Fuente del desglose: Sec. Gral. De Coord. Autonómica y Local</t>
  </si>
  <si>
    <t xml:space="preserve">  Cataluña</t>
  </si>
  <si>
    <t xml:space="preserve">  Galicia</t>
  </si>
  <si>
    <t xml:space="preserve">  Andalucía</t>
  </si>
  <si>
    <t xml:space="preserve">  Asturias</t>
  </si>
  <si>
    <t xml:space="preserve">  Cantabria</t>
  </si>
  <si>
    <t xml:space="preserve">  La Rioja</t>
  </si>
  <si>
    <t xml:space="preserve">  Murcia</t>
  </si>
  <si>
    <t xml:space="preserve">  Valencia</t>
  </si>
  <si>
    <t xml:space="preserve">  Aragón</t>
  </si>
  <si>
    <t xml:space="preserve">  C.-La Mancha</t>
  </si>
  <si>
    <t xml:space="preserve">  Canarias</t>
  </si>
  <si>
    <t xml:space="preserve">  Extremadura</t>
  </si>
  <si>
    <t xml:space="preserve">  Baleares</t>
  </si>
  <si>
    <t xml:space="preserve">  Madrid</t>
  </si>
  <si>
    <t xml:space="preserve">  Cast. y León</t>
  </si>
  <si>
    <t xml:space="preserve">  Ceuta y Melilla</t>
  </si>
  <si>
    <t xml:space="preserve">   total</t>
  </si>
  <si>
    <t>CS14: ISM, educación y servicios sociales</t>
  </si>
  <si>
    <t>CS15: Formación continua</t>
  </si>
  <si>
    <t>CS09: ISM 2007 por PGE</t>
  </si>
  <si>
    <t>CS17: Autorizaciones iniciales trabajo</t>
  </si>
  <si>
    <t>CS18: Inspección trabajo</t>
  </si>
  <si>
    <t>ya incluido</t>
  </si>
  <si>
    <t>4.1. Asuntos grales de economía y empleo</t>
  </si>
  <si>
    <t>INSPECCION DE TRABAJO</t>
  </si>
  <si>
    <t>servicios de empleo</t>
  </si>
  <si>
    <t>ordenaci´n y gstión del litoral</t>
  </si>
  <si>
    <t>gestión FPO</t>
  </si>
  <si>
    <t>pequeños aeropuertos</t>
  </si>
  <si>
    <t>CT01: servicios de empleo</t>
  </si>
  <si>
    <t>CT03: ordenación y gestión del litoral</t>
  </si>
  <si>
    <t>CT05: gestión de la FPO</t>
  </si>
  <si>
    <t>CT06: gestión pequeños aeropuertos</t>
  </si>
  <si>
    <t>CT07: Inspección de trabajo</t>
  </si>
  <si>
    <t>C. Valenciana</t>
  </si>
  <si>
    <t>CS09/1: ISM sanidad</t>
  </si>
  <si>
    <t>3.2 Servicios sociales</t>
  </si>
  <si>
    <t>ampliación de medios, Cataluña, Rioja</t>
  </si>
  <si>
    <t>ampliación Asturias, Cantabria</t>
  </si>
  <si>
    <t>ampliación cataluña</t>
  </si>
  <si>
    <t>valor 2007</t>
  </si>
  <si>
    <t>CSs14/1 edu</t>
  </si>
  <si>
    <t>CS14/2 serv soc</t>
  </si>
  <si>
    <t>CS09/2: ISM formación y serv sociales</t>
  </si>
  <si>
    <t>Secretaría General de Coordinación Autonómica y Local</t>
  </si>
  <si>
    <t>Fuentes:</t>
  </si>
  <si>
    <t>2)  Coeficiente de ajuste</t>
  </si>
  <si>
    <t>Programa 941M/2</t>
  </si>
  <si>
    <t>Coeficiente de ajuste</t>
  </si>
  <si>
    <t>CS14/1 edu</t>
  </si>
  <si>
    <t>A_G21A1_SersocISM</t>
  </si>
  <si>
    <t>A_G21A1_ISM07sersoc</t>
  </si>
  <si>
    <t>Oden habitual</t>
  </si>
  <si>
    <t>Nota: Desglosar en dos partes, educación y servicios sociales</t>
  </si>
  <si>
    <t>Orden habitual</t>
  </si>
  <si>
    <t>TOTAL</t>
  </si>
  <si>
    <t>Valoración</t>
  </si>
  <si>
    <t>Gasto a imputar</t>
  </si>
  <si>
    <t>Desglose entre Sanidad y (Servicios Sociales + formación)</t>
  </si>
  <si>
    <t>Valoración (devengo)</t>
  </si>
  <si>
    <t xml:space="preserve">Valoración </t>
  </si>
  <si>
    <t>1) Valoración (ISM07)</t>
  </si>
  <si>
    <t>1) Valoración (Formación continua)</t>
  </si>
  <si>
    <t>A_G21A1_Fcontinua</t>
  </si>
  <si>
    <t>1) Valoración  (ISM, educación y servicios sociales)</t>
  </si>
  <si>
    <t>1) Valoración (profesores de religión)</t>
  </si>
  <si>
    <t>A_G21A1_EducISM</t>
  </si>
  <si>
    <t>A_G21A1_Profreg</t>
  </si>
  <si>
    <t>A_G21A1_Autoriztrab</t>
  </si>
  <si>
    <t>A_G21A1_Inspectrab</t>
  </si>
  <si>
    <t>Gasto caja</t>
  </si>
  <si>
    <t>Valoración devengo</t>
  </si>
  <si>
    <t>CS01</t>
  </si>
  <si>
    <t>CS02</t>
  </si>
  <si>
    <t>CS03</t>
  </si>
  <si>
    <t>CS04</t>
  </si>
  <si>
    <t>CS05</t>
  </si>
  <si>
    <t>CS06</t>
  </si>
  <si>
    <t>CS07</t>
  </si>
  <si>
    <t>CS08</t>
  </si>
  <si>
    <t>CS09/1</t>
  </si>
  <si>
    <t>CS09/2</t>
  </si>
  <si>
    <t>CS10</t>
  </si>
  <si>
    <t>CS11</t>
  </si>
  <si>
    <t>CS12</t>
  </si>
  <si>
    <t>CS13</t>
  </si>
  <si>
    <t>CS14</t>
  </si>
  <si>
    <t>CS15</t>
  </si>
  <si>
    <t>CS16</t>
  </si>
  <si>
    <t>CS17</t>
  </si>
  <si>
    <t>CS18</t>
  </si>
  <si>
    <t>Profesores de religión</t>
  </si>
  <si>
    <t>Hospitales provinciales</t>
  </si>
  <si>
    <t>ISM sanidad</t>
  </si>
  <si>
    <t>Administración de Justicia</t>
  </si>
  <si>
    <t>Instituciones Penitenciarias, Cataluña</t>
  </si>
  <si>
    <t>"Normalización" lingüística</t>
  </si>
  <si>
    <t>Obras hidráulicas</t>
  </si>
  <si>
    <t>ISM 2007 por PGE, sanidad</t>
  </si>
  <si>
    <t>ISM 2007 por PGE, serv sociales</t>
  </si>
  <si>
    <t>Infraestructuras REF Canarias</t>
  </si>
  <si>
    <t>Transporte interinsular Canarias</t>
  </si>
  <si>
    <t>Participación provincial en ingresos del Estado</t>
  </si>
  <si>
    <t>Confederaciones hidrográficas, Andalucía</t>
  </si>
  <si>
    <t>Formación continua</t>
  </si>
  <si>
    <t>Parques Nacionales</t>
  </si>
  <si>
    <t>Autorizaciones iniciales trabajo</t>
  </si>
  <si>
    <t>Inspección de trabajo</t>
  </si>
  <si>
    <t>Código</t>
  </si>
  <si>
    <t>Total</t>
  </si>
  <si>
    <t>CS09</t>
  </si>
  <si>
    <t>-</t>
  </si>
  <si>
    <t>ISM transferida. antes de 2002:</t>
  </si>
  <si>
    <t>ISM formación y Serv.  Sociales</t>
  </si>
  <si>
    <t>Formación de ocupados</t>
  </si>
  <si>
    <t>Servicios sociales</t>
  </si>
  <si>
    <t>CS14/1</t>
  </si>
  <si>
    <t>CS14/2</t>
  </si>
  <si>
    <t>2.5.b. Educación y formación</t>
  </si>
  <si>
    <t>2.1.d. Financiación provincial</t>
  </si>
  <si>
    <t>2.5.a. Sanidad</t>
  </si>
  <si>
    <t>2.5.c. Justicia y seguridad</t>
  </si>
  <si>
    <t>2.5.e. Cultura y deportes</t>
  </si>
  <si>
    <t>2.1.d Financiación provincial</t>
  </si>
  <si>
    <t>3.3. Servicios de apoyo y gastos generales de seguridad y  protección social</t>
  </si>
  <si>
    <t>Apartado al que se traslada el gasto</t>
  </si>
  <si>
    <t>Usar esta columna como gasto</t>
  </si>
  <si>
    <t>1) Valoración (Obras hidráulicas)</t>
  </si>
  <si>
    <t>A_G21A1_Obrhidra</t>
  </si>
  <si>
    <t>CS13: Conferaciones hidrográficas</t>
  </si>
  <si>
    <t>A_G21A1_Confehidro</t>
  </si>
  <si>
    <t>1) Valoración (Confederaciones hidrográficas)</t>
  </si>
  <si>
    <t>CS16: Parques Nacionales</t>
  </si>
  <si>
    <t>1) Valoración (Parques Nacionales)</t>
  </si>
  <si>
    <t>A_G21A1_Parqnac</t>
  </si>
  <si>
    <t>1) Valoración (inspección trabajo)</t>
  </si>
  <si>
    <t>1) Valoración (autorizaciones iniciales trabajo)</t>
  </si>
  <si>
    <t>1) Valoración (ISM Sanidad)</t>
  </si>
  <si>
    <t>LaRioja</t>
  </si>
  <si>
    <t>Cast. y León</t>
  </si>
  <si>
    <t>C.-La Mancha</t>
  </si>
  <si>
    <t>1) Valoración (hospitales provinciales)</t>
  </si>
  <si>
    <t>CS05: Instituciones penitenciarias</t>
  </si>
  <si>
    <t>CS08: Policia autonómica</t>
  </si>
  <si>
    <t>CS07: Obras hidráulicas</t>
  </si>
  <si>
    <t>CS010: Infraestructuras REF</t>
  </si>
  <si>
    <t>1) Valoración (Infraestructuras REF)</t>
  </si>
  <si>
    <t>CS011: Transporte interinsular</t>
  </si>
  <si>
    <t>1) Valoración (Transporte interinsular)</t>
  </si>
  <si>
    <t>CS012: Participación provincial en ingresos del estado</t>
  </si>
  <si>
    <t>G21b_Coofinreg</t>
  </si>
  <si>
    <t>Coef de ajuste: caja/devengo</t>
  </si>
  <si>
    <t>Reordenar</t>
  </si>
  <si>
    <t>A_G21A1_ISMsan</t>
  </si>
  <si>
    <t>A_G21A1_ISM07sanid</t>
  </si>
  <si>
    <t>CS14/1 educación</t>
  </si>
  <si>
    <t>CS14/2 servicios sociales</t>
  </si>
  <si>
    <t>Valoracion</t>
  </si>
  <si>
    <t>Coef ajuste</t>
  </si>
  <si>
    <t>A_G21A1_HospProv</t>
  </si>
  <si>
    <t>A_G21A1_PartProvIngEstado</t>
  </si>
  <si>
    <t>A_G21A1_AdmonJusticia</t>
  </si>
  <si>
    <t>A_G21A1_InstitPenitenciarias</t>
  </si>
  <si>
    <t>A_G21A1_PoliciaAutonomica</t>
  </si>
  <si>
    <t xml:space="preserve">Suma de:  Policía Autonómica Integración +  Tráfico + Policía Catalana  </t>
  </si>
  <si>
    <t>Tráfico</t>
  </si>
  <si>
    <t>Valoracion inicial: Policía Autonómica</t>
  </si>
  <si>
    <t>Acuerdo integración</t>
  </si>
  <si>
    <t>Ajuste Fondo Suficiencia</t>
  </si>
  <si>
    <t>Datos de la SGCAyL</t>
  </si>
  <si>
    <t>% sanidad (Se mantienen año a año)</t>
  </si>
  <si>
    <t>Año 2013</t>
  </si>
  <si>
    <t>1) Valoración (Admon. De Justicia)</t>
  </si>
  <si>
    <t>1) Valoración (Instituciones Penitenciarias)</t>
  </si>
  <si>
    <t>1) Valoración (Nomalización Lingüística)</t>
  </si>
  <si>
    <t>1) Valoración (Pol. Aotonómica+Trafico+Acuerdo de integración)</t>
  </si>
  <si>
    <t>A_G21A1_InfraestREF</t>
  </si>
  <si>
    <t>A_G21A1_TransInterinsular</t>
  </si>
  <si>
    <t>1) Valoración (Participación Provincial)</t>
  </si>
  <si>
    <t>Competencias singulares, 2013</t>
  </si>
  <si>
    <t>Observaciones</t>
  </si>
  <si>
    <t>Integrar en CS14  para calcular ajuste forales con todas las demás comunidades juntas.</t>
  </si>
  <si>
    <t>Llevar a sanidad con SS27. Hay desglose de SS27 en Haciendas Autonómicas en Cifras</t>
  </si>
  <si>
    <t>Nota: usar pesos en el total, no cantidades directas para imputar gasto 2013</t>
  </si>
  <si>
    <t>Resumen, valoraciones miles de euros</t>
  </si>
  <si>
    <t>3.2. Servicios sociales</t>
  </si>
  <si>
    <t>CS01: Profesores de religión 2014</t>
  </si>
  <si>
    <r>
      <rPr>
        <b/>
        <sz val="10"/>
        <rFont val="Palatino"/>
      </rPr>
      <t xml:space="preserve">Archivo: </t>
    </r>
    <r>
      <rPr>
        <sz val="10"/>
        <rFont val="Palatino"/>
        <family val="1"/>
      </rPr>
      <t>Datos_generales_14\SGCAyL\</t>
    </r>
    <r>
      <rPr>
        <i/>
        <sz val="10"/>
        <rFont val="Palatino"/>
        <family val="1"/>
      </rPr>
      <t>Informac_SCT2014_apdos 1-2 y 3 20161219.xlsx</t>
    </r>
  </si>
  <si>
    <r>
      <t xml:space="preserve">Archivo: </t>
    </r>
    <r>
      <rPr>
        <i/>
        <sz val="10"/>
        <rFont val="Palatino"/>
        <family val="1"/>
      </rPr>
      <t xml:space="preserve">21_Fin_Reg_14vf.xlsx </t>
    </r>
  </si>
  <si>
    <t>En 2014 no hay nuevos traspasos que se financien por esta vía, lo que hay se incluye ya en el Fondo de Suficiencia</t>
  </si>
  <si>
    <t>gasto total en valor 2014</t>
  </si>
  <si>
    <t>A_G21A1_normling</t>
  </si>
  <si>
    <t xml:space="preserve">Programa </t>
  </si>
  <si>
    <t>Decretos de traspasos</t>
  </si>
  <si>
    <t>Policía autonómica catalana y tráfico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</si>
</sst>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20"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u/>
      <sz val="12"/>
      <color indexed="12"/>
      <name val="Calibri"/>
      <family val="2"/>
    </font>
    <font>
      <b/>
      <sz val="10"/>
      <color indexed="8"/>
      <name val="Palatino"/>
      <family val="1"/>
    </font>
    <font>
      <u/>
      <sz val="12"/>
      <color theme="11"/>
      <name val="Calibri"/>
      <family val="2"/>
    </font>
    <font>
      <sz val="10"/>
      <name val="Arial"/>
      <family val="2"/>
    </font>
    <font>
      <i/>
      <sz val="10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u/>
      <sz val="10"/>
      <color indexed="8"/>
      <name val="Palatino"/>
      <family val="1"/>
    </font>
    <font>
      <sz val="10"/>
      <color indexed="8"/>
      <name val="Palatino"/>
      <family val="1"/>
    </font>
    <font>
      <i/>
      <sz val="10"/>
      <color indexed="8"/>
      <name val="Palatino"/>
      <family val="1"/>
    </font>
    <font>
      <b/>
      <sz val="10"/>
      <color theme="1"/>
      <name val="Palatino"/>
      <family val="1"/>
    </font>
    <font>
      <b/>
      <i/>
      <sz val="10"/>
      <name val="Palatino"/>
      <family val="1"/>
    </font>
    <font>
      <b/>
      <i/>
      <sz val="10"/>
      <color indexed="8"/>
      <name val="Palatino"/>
      <family val="1"/>
    </font>
    <font>
      <u/>
      <sz val="10"/>
      <color indexed="12"/>
      <name val="Palatino"/>
      <family val="1"/>
    </font>
    <font>
      <b/>
      <sz val="10"/>
      <color indexed="8"/>
      <name val="Palatino"/>
    </font>
    <font>
      <b/>
      <sz val="10"/>
      <name val="Palatino"/>
    </font>
    <font>
      <sz val="10"/>
      <name val="Palatino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33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13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6" fillId="0" borderId="0"/>
  </cellStyleXfs>
  <cellXfs count="94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Border="1"/>
    <xf numFmtId="0" fontId="9" fillId="0" borderId="0" xfId="0" applyFont="1" applyFill="1" applyAlignment="1">
      <alignment horizontal="center" wrapText="1"/>
    </xf>
    <xf numFmtId="3" fontId="7" fillId="0" borderId="6" xfId="0" applyNumberFormat="1" applyFont="1" applyBorder="1"/>
    <xf numFmtId="0" fontId="7" fillId="0" borderId="6" xfId="0" applyFont="1" applyBorder="1"/>
    <xf numFmtId="0" fontId="10" fillId="0" borderId="0" xfId="0" applyFont="1"/>
    <xf numFmtId="0" fontId="11" fillId="0" borderId="0" xfId="0" applyFont="1"/>
    <xf numFmtId="0" fontId="4" fillId="0" borderId="0" xfId="0" applyFont="1"/>
    <xf numFmtId="0" fontId="11" fillId="0" borderId="6" xfId="0" applyFont="1" applyBorder="1"/>
    <xf numFmtId="3" fontId="11" fillId="0" borderId="0" xfId="0" applyNumberFormat="1" applyFont="1" applyAlignment="1"/>
    <xf numFmtId="3" fontId="11" fillId="5" borderId="0" xfId="0" applyNumberFormat="1" applyFont="1" applyFill="1"/>
    <xf numFmtId="3" fontId="11" fillId="0" borderId="0" xfId="0" applyNumberFormat="1" applyFont="1"/>
    <xf numFmtId="3" fontId="11" fillId="0" borderId="0" xfId="0" applyNumberFormat="1" applyFont="1" applyBorder="1" applyAlignment="1"/>
    <xf numFmtId="3" fontId="11" fillId="5" borderId="0" xfId="0" applyNumberFormat="1" applyFont="1" applyFill="1" applyBorder="1"/>
    <xf numFmtId="3" fontId="11" fillId="0" borderId="0" xfId="0" applyNumberFormat="1" applyFont="1" applyBorder="1"/>
    <xf numFmtId="3" fontId="11" fillId="0" borderId="6" xfId="0" applyNumberFormat="1" applyFont="1" applyBorder="1"/>
    <xf numFmtId="10" fontId="11" fillId="5" borderId="0" xfId="0" applyNumberFormat="1" applyFont="1" applyFill="1"/>
    <xf numFmtId="4" fontId="9" fillId="0" borderId="0" xfId="102" applyNumberFormat="1" applyFont="1" applyFill="1" applyBorder="1"/>
    <xf numFmtId="0" fontId="11" fillId="0" borderId="4" xfId="0" applyFont="1" applyBorder="1"/>
    <xf numFmtId="0" fontId="4" fillId="0" borderId="4" xfId="0" applyFont="1" applyBorder="1"/>
    <xf numFmtId="3" fontId="4" fillId="0" borderId="0" xfId="0" applyNumberFormat="1" applyFont="1" applyAlignment="1"/>
    <xf numFmtId="3" fontId="4" fillId="0" borderId="4" xfId="0" applyNumberFormat="1" applyFont="1" applyBorder="1" applyAlignment="1"/>
    <xf numFmtId="3" fontId="11" fillId="0" borderId="4" xfId="0" applyNumberFormat="1" applyFont="1" applyBorder="1"/>
    <xf numFmtId="3" fontId="4" fillId="0" borderId="0" xfId="0" applyNumberFormat="1" applyFont="1" applyBorder="1" applyAlignment="1"/>
    <xf numFmtId="3" fontId="11" fillId="0" borderId="0" xfId="0" applyNumberFormat="1" applyFont="1" applyFill="1" applyBorder="1"/>
    <xf numFmtId="164" fontId="11" fillId="0" borderId="0" xfId="0" applyNumberFormat="1" applyFont="1" applyFill="1" applyBorder="1"/>
    <xf numFmtId="0" fontId="11" fillId="0" borderId="0" xfId="0" applyFont="1" applyBorder="1"/>
    <xf numFmtId="0" fontId="11" fillId="0" borderId="2" xfId="0" applyFont="1" applyBorder="1"/>
    <xf numFmtId="0" fontId="11" fillId="0" borderId="5" xfId="0" applyFont="1" applyBorder="1"/>
    <xf numFmtId="0" fontId="11" fillId="0" borderId="3" xfId="0" applyFont="1" applyBorder="1"/>
    <xf numFmtId="0" fontId="8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 applyFill="1"/>
    <xf numFmtId="3" fontId="11" fillId="0" borderId="6" xfId="0" applyNumberFormat="1" applyFont="1" applyFill="1" applyBorder="1"/>
    <xf numFmtId="164" fontId="11" fillId="0" borderId="6" xfId="0" applyNumberFormat="1" applyFont="1" applyFill="1" applyBorder="1"/>
    <xf numFmtId="0" fontId="13" fillId="0" borderId="6" xfId="0" applyFont="1" applyBorder="1" applyAlignment="1">
      <alignment horizontal="center" vertical="top" wrapText="1"/>
    </xf>
    <xf numFmtId="3" fontId="14" fillId="0" borderId="6" xfId="0" applyNumberFormat="1" applyFont="1" applyBorder="1"/>
    <xf numFmtId="3" fontId="12" fillId="0" borderId="6" xfId="0" applyNumberFormat="1" applyFont="1" applyBorder="1"/>
    <xf numFmtId="3" fontId="15" fillId="0" borderId="6" xfId="0" applyNumberFormat="1" applyFont="1" applyBorder="1"/>
    <xf numFmtId="0" fontId="4" fillId="0" borderId="6" xfId="0" applyFont="1" applyBorder="1"/>
    <xf numFmtId="0" fontId="11" fillId="0" borderId="0" xfId="0" applyFont="1" applyAlignment="1">
      <alignment wrapText="1"/>
    </xf>
    <xf numFmtId="3" fontId="11" fillId="0" borderId="0" xfId="0" applyNumberFormat="1" applyFont="1" applyFill="1"/>
    <xf numFmtId="0" fontId="8" fillId="0" borderId="0" xfId="0" applyFont="1" applyFill="1"/>
    <xf numFmtId="3" fontId="7" fillId="0" borderId="6" xfId="0" applyNumberFormat="1" applyFont="1" applyFill="1" applyBorder="1"/>
    <xf numFmtId="0" fontId="4" fillId="0" borderId="4" xfId="0" applyFont="1" applyFill="1" applyBorder="1"/>
    <xf numFmtId="0" fontId="11" fillId="0" borderId="0" xfId="0" applyFont="1" applyAlignment="1"/>
    <xf numFmtId="3" fontId="4" fillId="0" borderId="0" xfId="0" applyNumberFormat="1" applyFont="1"/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wrapText="1"/>
    </xf>
    <xf numFmtId="3" fontId="11" fillId="0" borderId="0" xfId="0" applyNumberFormat="1" applyFont="1" applyAlignment="1">
      <alignment horizontal="center"/>
    </xf>
    <xf numFmtId="1" fontId="11" fillId="0" borderId="0" xfId="0" applyNumberFormat="1" applyFont="1"/>
    <xf numFmtId="3" fontId="4" fillId="0" borderId="0" xfId="0" applyNumberFormat="1" applyFont="1" applyFill="1"/>
    <xf numFmtId="0" fontId="11" fillId="2" borderId="0" xfId="0" applyFont="1" applyFill="1"/>
    <xf numFmtId="0" fontId="16" fillId="0" borderId="0" xfId="1" applyFont="1"/>
    <xf numFmtId="0" fontId="9" fillId="6" borderId="1" xfId="0" applyFont="1" applyFill="1" applyBorder="1"/>
    <xf numFmtId="0" fontId="8" fillId="6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9" fillId="0" borderId="6" xfId="0" applyFont="1" applyBorder="1"/>
    <xf numFmtId="164" fontId="8" fillId="5" borderId="0" xfId="0" applyNumberFormat="1" applyFont="1" applyFill="1"/>
    <xf numFmtId="0" fontId="8" fillId="5" borderId="0" xfId="0" applyFont="1" applyFill="1"/>
    <xf numFmtId="164" fontId="8" fillId="5" borderId="6" xfId="0" applyNumberFormat="1" applyFont="1" applyFill="1" applyBorder="1"/>
    <xf numFmtId="0" fontId="8" fillId="4" borderId="1" xfId="0" applyFont="1" applyFill="1" applyBorder="1"/>
    <xf numFmtId="164" fontId="0" fillId="0" borderId="0" xfId="0" applyNumberFormat="1"/>
    <xf numFmtId="165" fontId="0" fillId="0" borderId="0" xfId="0" applyNumberFormat="1"/>
    <xf numFmtId="164" fontId="11" fillId="0" borderId="0" xfId="0" applyNumberFormat="1" applyFont="1" applyFill="1"/>
    <xf numFmtId="3" fontId="11" fillId="0" borderId="4" xfId="0" applyNumberFormat="1" applyFont="1" applyFill="1" applyBorder="1"/>
    <xf numFmtId="0" fontId="13" fillId="0" borderId="4" xfId="0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right"/>
    </xf>
    <xf numFmtId="4" fontId="9" fillId="0" borderId="6" xfId="102" applyNumberFormat="1" applyFont="1" applyFill="1" applyBorder="1"/>
    <xf numFmtId="10" fontId="11" fillId="5" borderId="6" xfId="0" applyNumberFormat="1" applyFont="1" applyFill="1" applyBorder="1"/>
    <xf numFmtId="0" fontId="13" fillId="0" borderId="6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3" fontId="11" fillId="0" borderId="0" xfId="0" applyNumberFormat="1" applyFont="1" applyAlignment="1">
      <alignment horizontal="right"/>
    </xf>
    <xf numFmtId="3" fontId="17" fillId="0" borderId="6" xfId="0" applyNumberFormat="1" applyFont="1" applyBorder="1"/>
    <xf numFmtId="0" fontId="4" fillId="7" borderId="4" xfId="0" applyFont="1" applyFill="1" applyBorder="1"/>
    <xf numFmtId="0" fontId="19" fillId="0" borderId="0" xfId="0" applyFont="1"/>
    <xf numFmtId="0" fontId="13" fillId="7" borderId="6" xfId="0" applyFont="1" applyFill="1" applyBorder="1" applyAlignment="1">
      <alignment horizontal="center" vertical="top" wrapText="1"/>
    </xf>
    <xf numFmtId="0" fontId="13" fillId="7" borderId="4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center" wrapText="1"/>
    </xf>
    <xf numFmtId="2" fontId="9" fillId="8" borderId="6" xfId="0" applyNumberFormat="1" applyFont="1" applyFill="1" applyBorder="1" applyAlignment="1">
      <alignment wrapText="1"/>
    </xf>
    <xf numFmtId="0" fontId="9" fillId="8" borderId="6" xfId="0" applyFont="1" applyFill="1" applyBorder="1" applyAlignment="1">
      <alignment horizontal="center" wrapText="1"/>
    </xf>
    <xf numFmtId="0" fontId="13" fillId="8" borderId="6" xfId="0" applyFont="1" applyFill="1" applyBorder="1" applyAlignment="1">
      <alignment horizontal="center" vertical="top" wrapText="1"/>
    </xf>
    <xf numFmtId="0" fontId="13" fillId="8" borderId="4" xfId="0" applyFont="1" applyFill="1" applyBorder="1" applyAlignment="1">
      <alignment horizontal="center" vertical="top" wrapText="1"/>
    </xf>
    <xf numFmtId="0" fontId="4" fillId="8" borderId="4" xfId="0" applyFont="1" applyFill="1" applyBorder="1"/>
    <xf numFmtId="0" fontId="9" fillId="8" borderId="4" xfId="0" applyFont="1" applyFill="1" applyBorder="1" applyAlignment="1">
      <alignment horizontal="center" wrapText="1"/>
    </xf>
    <xf numFmtId="0" fontId="0" fillId="0" borderId="0" xfId="0" applyFill="1"/>
  </cellXfs>
  <cellStyles count="213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Hipervínculo visitado" xfId="74" builtinId="9" hidden="1"/>
    <cellStyle name="Hipervínculo visitado" xfId="75" builtinId="9" hidden="1"/>
    <cellStyle name="Hipervínculo visitado" xfId="76" builtinId="9" hidden="1"/>
    <cellStyle name="Hipervínculo visitado" xfId="77" builtinId="9" hidden="1"/>
    <cellStyle name="Hipervínculo visitado" xfId="78" builtinId="9" hidden="1"/>
    <cellStyle name="Hipervínculo visitado" xfId="79" builtinId="9" hidden="1"/>
    <cellStyle name="Hipervínculo visitado" xfId="80" builtinId="9" hidden="1"/>
    <cellStyle name="Hipervínculo visitado" xfId="81" builtinId="9" hidden="1"/>
    <cellStyle name="Hipervínculo visitado" xfId="82" builtinId="9" hidden="1"/>
    <cellStyle name="Hipervínculo visitado" xfId="83" builtinId="9" hidden="1"/>
    <cellStyle name="Hipervínculo visitado" xfId="84" builtinId="9" hidden="1"/>
    <cellStyle name="Hipervínculo visitado" xfId="85" builtinId="9" hidden="1"/>
    <cellStyle name="Hipervínculo visitado" xfId="86" builtinId="9" hidden="1"/>
    <cellStyle name="Hipervínculo visitado" xfId="87" builtinId="9" hidden="1"/>
    <cellStyle name="Hipervínculo visitado" xfId="88" builtinId="9" hidden="1"/>
    <cellStyle name="Hipervínculo visitado" xfId="89" builtinId="9" hidden="1"/>
    <cellStyle name="Hipervínculo visitado" xfId="90" builtinId="9" hidden="1"/>
    <cellStyle name="Hipervínculo visitado" xfId="91" builtinId="9" hidden="1"/>
    <cellStyle name="Hipervínculo visitado" xfId="92" builtinId="9" hidden="1"/>
    <cellStyle name="Hipervínculo visitado" xfId="93" builtinId="9" hidden="1"/>
    <cellStyle name="Hipervínculo visitado" xfId="94" builtinId="9" hidden="1"/>
    <cellStyle name="Hipervínculo visitado" xfId="95" builtinId="9" hidden="1"/>
    <cellStyle name="Hipervínculo visitado" xfId="96" builtinId="9" hidden="1"/>
    <cellStyle name="Hipervínculo visitado" xfId="97" builtinId="9" hidden="1"/>
    <cellStyle name="Hipervínculo visitado" xfId="98" builtinId="9" hidden="1"/>
    <cellStyle name="Hipervínculo visitado" xfId="99" builtinId="9" hidden="1"/>
    <cellStyle name="Hipervínculo visitado" xfId="100" builtinId="9" hidden="1"/>
    <cellStyle name="Hipervínculo visitado" xfId="101" builtinId="9" hidden="1"/>
    <cellStyle name="Hipervínculo visitado" xfId="103" builtinId="9" hidden="1"/>
    <cellStyle name="Hipervínculo visitado" xfId="104" builtinId="9" hidden="1"/>
    <cellStyle name="Hipervínculo visitado" xfId="105" builtinId="9" hidden="1"/>
    <cellStyle name="Hipervínculo visitado" xfId="106" builtinId="9" hidden="1"/>
    <cellStyle name="Hipervínculo visitado" xfId="107" builtinId="9" hidden="1"/>
    <cellStyle name="Hipervínculo visitado" xfId="108" builtinId="9" hidden="1"/>
    <cellStyle name="Hipervínculo visitado" xfId="109" builtinId="9" hidden="1"/>
    <cellStyle name="Hipervínculo visitado" xfId="110" builtinId="9" hidden="1"/>
    <cellStyle name="Hipervínculo visitado" xfId="111" builtinId="9" hidden="1"/>
    <cellStyle name="Hipervínculo visitado" xfId="112" builtinId="9" hidden="1"/>
    <cellStyle name="Hipervínculo visitado" xfId="113" builtinId="9" hidden="1"/>
    <cellStyle name="Hipervínculo visitado" xfId="114" builtinId="9" hidden="1"/>
    <cellStyle name="Hipervínculo visitado" xfId="115" builtinId="9" hidden="1"/>
    <cellStyle name="Hipervínculo visitado" xfId="116" builtinId="9" hidden="1"/>
    <cellStyle name="Hipervínculo visitado" xfId="117" builtinId="9" hidden="1"/>
    <cellStyle name="Hipervínculo visitado" xfId="118" builtinId="9" hidden="1"/>
    <cellStyle name="Hipervínculo visitado" xfId="119" builtinId="9" hidden="1"/>
    <cellStyle name="Hipervínculo visitado" xfId="120" builtinId="9" hidden="1"/>
    <cellStyle name="Hipervínculo visitado" xfId="121" builtinId="9" hidden="1"/>
    <cellStyle name="Hipervínculo visitado" xfId="122" builtinId="9" hidden="1"/>
    <cellStyle name="Hipervínculo visitado" xfId="123" builtinId="9" hidden="1"/>
    <cellStyle name="Hipervínculo visitado" xfId="124" builtinId="9" hidden="1"/>
    <cellStyle name="Hipervínculo visitado" xfId="125" builtinId="9" hidden="1"/>
    <cellStyle name="Hipervínculo visitado" xfId="126" builtinId="9" hidden="1"/>
    <cellStyle name="Hipervínculo visitado" xfId="127" builtinId="9" hidden="1"/>
    <cellStyle name="Hipervínculo visitado" xfId="128" builtinId="9" hidden="1"/>
    <cellStyle name="Hipervínculo visitado" xfId="129" builtinId="9" hidden="1"/>
    <cellStyle name="Hipervínculo visitado" xfId="130" builtinId="9" hidden="1"/>
    <cellStyle name="Hipervínculo visitado" xfId="131" builtinId="9" hidden="1"/>
    <cellStyle name="Hipervínculo visitado" xfId="132" builtinId="9" hidden="1"/>
    <cellStyle name="Hipervínculo visitado" xfId="133" builtinId="9" hidden="1"/>
    <cellStyle name="Hipervínculo visitado" xfId="134" builtinId="9" hidden="1"/>
    <cellStyle name="Hipervínculo visitado" xfId="135" builtinId="9" hidden="1"/>
    <cellStyle name="Hipervínculo visitado" xfId="136" builtinId="9" hidden="1"/>
    <cellStyle name="Hipervínculo visitado" xfId="137" builtinId="9" hidden="1"/>
    <cellStyle name="Hipervínculo visitado" xfId="138" builtinId="9" hidden="1"/>
    <cellStyle name="Hipervínculo visitado" xfId="139" builtinId="9" hidden="1"/>
    <cellStyle name="Hipervínculo visitado" xfId="140" builtinId="9" hidden="1"/>
    <cellStyle name="Hipervínculo visitado" xfId="141" builtinId="9" hidden="1"/>
    <cellStyle name="Hipervínculo visitado" xfId="142" builtinId="9" hidden="1"/>
    <cellStyle name="Hipervínculo visitado" xfId="143" builtinId="9" hidden="1"/>
    <cellStyle name="Hipervínculo visitado" xfId="144" builtinId="9" hidden="1"/>
    <cellStyle name="Hipervínculo visitado" xfId="145" builtinId="9" hidden="1"/>
    <cellStyle name="Hipervínculo visitado" xfId="146" builtinId="9" hidden="1"/>
    <cellStyle name="Hipervínculo visitado" xfId="147" builtinId="9" hidden="1"/>
    <cellStyle name="Hipervínculo visitado" xfId="148" builtinId="9" hidden="1"/>
    <cellStyle name="Hipervínculo visitado" xfId="149" builtinId="9" hidden="1"/>
    <cellStyle name="Hipervínculo visitado" xfId="150" builtinId="9" hidden="1"/>
    <cellStyle name="Hipervínculo visitado" xfId="151" builtinId="9" hidden="1"/>
    <cellStyle name="Hipervínculo visitado" xfId="152" builtinId="9" hidden="1"/>
    <cellStyle name="Hipervínculo visitado" xfId="153" builtinId="9" hidden="1"/>
    <cellStyle name="Hipervínculo visitado" xfId="154" builtinId="9" hidden="1"/>
    <cellStyle name="Hipervínculo visitado" xfId="155" builtinId="9" hidden="1"/>
    <cellStyle name="Hipervínculo visitado" xfId="156" builtinId="9" hidden="1"/>
    <cellStyle name="Hipervínculo visitado" xfId="157" builtinId="9" hidden="1"/>
    <cellStyle name="Hipervínculo visitado" xfId="158" builtinId="9" hidden="1"/>
    <cellStyle name="Hipervínculo visitado" xfId="159" builtinId="9" hidden="1"/>
    <cellStyle name="Hipervínculo visitado" xfId="160" builtinId="9" hidden="1"/>
    <cellStyle name="Hipervínculo visitado" xfId="161" builtinId="9" hidden="1"/>
    <cellStyle name="Hipervínculo visitado" xfId="162" builtinId="9" hidden="1"/>
    <cellStyle name="Hipervínculo visitado" xfId="163" builtinId="9" hidden="1"/>
    <cellStyle name="Hipervínculo visitado" xfId="164" builtinId="9" hidden="1"/>
    <cellStyle name="Hipervínculo visitado" xfId="165" builtinId="9" hidden="1"/>
    <cellStyle name="Hipervínculo visitado" xfId="166" builtinId="9" hidden="1"/>
    <cellStyle name="Hipervínculo visitado" xfId="167" builtinId="9" hidden="1"/>
    <cellStyle name="Hipervínculo visitado" xfId="168" builtinId="9" hidden="1"/>
    <cellStyle name="Hipervínculo visitado" xfId="169" builtinId="9" hidden="1"/>
    <cellStyle name="Hipervínculo visitado" xfId="170" builtinId="9" hidden="1"/>
    <cellStyle name="Hipervínculo visitado" xfId="171" builtinId="9" hidden="1"/>
    <cellStyle name="Hipervínculo visitado" xfId="172" builtinId="9" hidden="1"/>
    <cellStyle name="Hipervínculo visitado" xfId="173" builtinId="9" hidden="1"/>
    <cellStyle name="Hipervínculo visitado" xfId="174" builtinId="9" hidden="1"/>
    <cellStyle name="Hipervínculo visitado" xfId="175" builtinId="9" hidden="1"/>
    <cellStyle name="Hipervínculo visitado" xfId="176" builtinId="9" hidden="1"/>
    <cellStyle name="Hipervínculo visitado" xfId="177" builtinId="9" hidden="1"/>
    <cellStyle name="Hipervínculo visitado" xfId="178" builtinId="9" hidden="1"/>
    <cellStyle name="Hipervínculo visitado" xfId="179" builtinId="9" hidden="1"/>
    <cellStyle name="Hipervínculo visitado" xfId="180" builtinId="9" hidden="1"/>
    <cellStyle name="Hipervínculo visitado" xfId="181" builtinId="9" hidden="1"/>
    <cellStyle name="Hipervínculo visitado" xfId="182" builtinId="9" hidden="1"/>
    <cellStyle name="Hipervínculo visitado" xfId="183" builtinId="9" hidden="1"/>
    <cellStyle name="Hipervínculo visitado" xfId="184" builtinId="9" hidden="1"/>
    <cellStyle name="Hipervínculo visitado" xfId="185" builtinId="9" hidden="1"/>
    <cellStyle name="Hipervínculo visitado" xfId="186" builtinId="9" hidden="1"/>
    <cellStyle name="Hipervínculo visitado" xfId="187" builtinId="9" hidden="1"/>
    <cellStyle name="Hipervínculo visitado" xfId="188" builtinId="9" hidden="1"/>
    <cellStyle name="Hipervínculo visitado" xfId="189" builtinId="9" hidden="1"/>
    <cellStyle name="Hipervínculo visitado" xfId="190" builtinId="9" hidden="1"/>
    <cellStyle name="Hipervínculo visitado" xfId="191" builtinId="9" hidden="1"/>
    <cellStyle name="Hipervínculo visitado" xfId="192" builtinId="9" hidden="1"/>
    <cellStyle name="Hipervínculo visitado" xfId="193" builtinId="9" hidden="1"/>
    <cellStyle name="Hipervínculo visitado" xfId="194" builtinId="9" hidden="1"/>
    <cellStyle name="Hipervínculo visitado" xfId="195" builtinId="9" hidden="1"/>
    <cellStyle name="Hipervínculo visitado" xfId="196" builtinId="9" hidden="1"/>
    <cellStyle name="Hipervínculo visitado" xfId="197" builtinId="9" hidden="1"/>
    <cellStyle name="Hipervínculo visitado" xfId="198" builtinId="9" hidden="1"/>
    <cellStyle name="Hipervínculo visitado" xfId="199" builtinId="9" hidden="1"/>
    <cellStyle name="Hipervínculo visitado" xfId="200" builtinId="9" hidden="1"/>
    <cellStyle name="Hipervínculo visitado" xfId="201" builtinId="9" hidden="1"/>
    <cellStyle name="Hipervínculo visitado" xfId="202" builtinId="9" hidden="1"/>
    <cellStyle name="Hipervínculo visitado" xfId="203" builtinId="9" hidden="1"/>
    <cellStyle name="Hipervínculo visitado" xfId="204" builtinId="9" hidden="1"/>
    <cellStyle name="Hipervínculo visitado" xfId="205" builtinId="9" hidden="1"/>
    <cellStyle name="Hipervínculo visitado" xfId="206" builtinId="9" hidden="1"/>
    <cellStyle name="Hipervínculo visitado" xfId="207" builtinId="9" hidden="1"/>
    <cellStyle name="Hipervínculo visitado" xfId="208" builtinId="9" hidden="1"/>
    <cellStyle name="Hipervínculo visitado" xfId="209" builtinId="9" hidden="1"/>
    <cellStyle name="Hipervínculo visitado" xfId="210" builtinId="9" hidden="1"/>
    <cellStyle name="Normal" xfId="0" builtinId="0"/>
    <cellStyle name="Normal 10" xfId="212"/>
    <cellStyle name="Normal 2" xfId="211"/>
    <cellStyle name="Normal 3" xfId="10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  <color rgb="FFFFFFCC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ap.minhap.es/es/areas/politica_autonomica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I36"/>
  <sheetViews>
    <sheetView tabSelected="1" zoomScaleNormal="100" zoomScalePageLayoutView="125" workbookViewId="0">
      <selection activeCell="D40" sqref="D40"/>
    </sheetView>
  </sheetViews>
  <sheetFormatPr baseColWidth="10" defaultRowHeight="12.75"/>
  <cols>
    <col min="1" max="1" width="13.25" style="35" customWidth="1"/>
    <col min="2" max="2" width="10.5" style="10" customWidth="1"/>
    <col min="3" max="3" width="46.625" style="10" customWidth="1"/>
    <col min="4" max="4" width="10.75" style="10" customWidth="1"/>
    <col min="5" max="5" width="22.375" style="10" customWidth="1"/>
    <col min="6" max="6" width="53.25" style="10" customWidth="1"/>
    <col min="7" max="7" width="60.375" style="10" customWidth="1"/>
    <col min="8" max="16384" width="11" style="10"/>
  </cols>
  <sheetData>
    <row r="2" spans="2:9">
      <c r="E2" s="11"/>
    </row>
    <row r="3" spans="2:9" ht="15.75" customHeight="1">
      <c r="B3" s="10" t="s">
        <v>226</v>
      </c>
      <c r="I3" s="15"/>
    </row>
    <row r="4" spans="2:9" ht="15.75" customHeight="1">
      <c r="B4" s="10" t="s">
        <v>231</v>
      </c>
      <c r="I4" s="15"/>
    </row>
    <row r="5" spans="2:9" ht="15.75" customHeight="1">
      <c r="B5" s="10" t="s">
        <v>230</v>
      </c>
      <c r="I5" s="15"/>
    </row>
    <row r="6" spans="2:9">
      <c r="E6" s="10" t="s">
        <v>173</v>
      </c>
    </row>
    <row r="7" spans="2:9" s="35" customFormat="1" ht="26.25" thickBot="1">
      <c r="B7" s="76" t="s">
        <v>155</v>
      </c>
      <c r="C7" s="77"/>
      <c r="D7" s="78" t="s">
        <v>118</v>
      </c>
      <c r="E7" s="79" t="s">
        <v>117</v>
      </c>
      <c r="F7" s="78" t="s">
        <v>172</v>
      </c>
      <c r="G7" s="78" t="s">
        <v>227</v>
      </c>
    </row>
    <row r="8" spans="2:9" ht="15.75" customHeight="1">
      <c r="B8" s="10" t="s">
        <v>119</v>
      </c>
      <c r="C8" s="10" t="s">
        <v>138</v>
      </c>
      <c r="D8" s="15">
        <f>'CS01'!C33</f>
        <v>160780.56518693097</v>
      </c>
      <c r="E8" s="15">
        <f>'CS01'!E33</f>
        <v>153308.88726559473</v>
      </c>
      <c r="F8" s="10" t="s">
        <v>165</v>
      </c>
    </row>
    <row r="9" spans="2:9" ht="15.75" customHeight="1">
      <c r="B9" s="10" t="s">
        <v>120</v>
      </c>
      <c r="C9" s="10" t="s">
        <v>139</v>
      </c>
      <c r="D9" s="15">
        <f>'CS02'!C33</f>
        <v>433865.27356068045</v>
      </c>
      <c r="E9" s="15">
        <f>'CS02'!E33</f>
        <v>414462.123813805</v>
      </c>
      <c r="F9" s="10" t="s">
        <v>166</v>
      </c>
    </row>
    <row r="10" spans="2:9" ht="15.75" customHeight="1">
      <c r="B10" s="10" t="s">
        <v>121</v>
      </c>
      <c r="C10" s="10" t="s">
        <v>140</v>
      </c>
      <c r="D10" s="15">
        <f>'CS03'!C33</f>
        <v>36157.844827982713</v>
      </c>
      <c r="E10" s="15">
        <f>'CS03'!E33</f>
        <v>34737.27412802785</v>
      </c>
      <c r="F10" s="10" t="s">
        <v>167</v>
      </c>
      <c r="G10" s="10" t="s">
        <v>229</v>
      </c>
    </row>
    <row r="11" spans="2:9" ht="15.75" customHeight="1">
      <c r="B11" s="10" t="s">
        <v>122</v>
      </c>
      <c r="C11" s="10" t="s">
        <v>141</v>
      </c>
      <c r="D11" s="15">
        <f>'CS04'!C33</f>
        <v>1262420.4602605838</v>
      </c>
      <c r="E11" s="15">
        <f>'CS04'!E33</f>
        <v>1206605.0507189932</v>
      </c>
      <c r="F11" s="10" t="s">
        <v>168</v>
      </c>
    </row>
    <row r="12" spans="2:9" ht="15.75" customHeight="1">
      <c r="B12" s="10" t="s">
        <v>123</v>
      </c>
      <c r="C12" s="10" t="s">
        <v>142</v>
      </c>
      <c r="D12" s="15">
        <f>'CS05'!C33</f>
        <v>431801.92563841579</v>
      </c>
      <c r="E12" s="15">
        <f>'CS05'!E33</f>
        <v>407503.99647632684</v>
      </c>
      <c r="F12" s="10" t="s">
        <v>168</v>
      </c>
    </row>
    <row r="13" spans="2:9" ht="15.75" customHeight="1">
      <c r="B13" s="10" t="s">
        <v>124</v>
      </c>
      <c r="C13" s="10" t="s">
        <v>143</v>
      </c>
      <c r="D13" s="15">
        <f>'CS06'!C33</f>
        <v>166279.96664630939</v>
      </c>
      <c r="E13" s="15">
        <f>'CS06'!E33</f>
        <v>157739.86028644885</v>
      </c>
      <c r="F13" s="10" t="s">
        <v>169</v>
      </c>
    </row>
    <row r="14" spans="2:9" ht="15.75" customHeight="1">
      <c r="B14" s="10" t="s">
        <v>125</v>
      </c>
      <c r="C14" s="10" t="s">
        <v>144</v>
      </c>
      <c r="D14" s="15">
        <f>'CS07'!C33</f>
        <v>193515.04632533056</v>
      </c>
      <c r="E14" s="15">
        <f>'CS07'!E33</f>
        <v>184252.58821153821</v>
      </c>
      <c r="F14" s="10" t="s">
        <v>4</v>
      </c>
    </row>
    <row r="15" spans="2:9" ht="15.75" customHeight="1">
      <c r="B15" s="10" t="s">
        <v>126</v>
      </c>
      <c r="C15" s="10" t="s">
        <v>241</v>
      </c>
      <c r="D15" s="15">
        <f>'CS08'!C33</f>
        <v>1221692.2221361639</v>
      </c>
      <c r="E15" s="15">
        <f>'CS08'!E33</f>
        <v>1152946.3706037716</v>
      </c>
      <c r="F15" s="10" t="s">
        <v>168</v>
      </c>
    </row>
    <row r="16" spans="2:9" ht="15.75" customHeight="1">
      <c r="B16" s="10" t="s">
        <v>157</v>
      </c>
      <c r="C16" s="10" t="s">
        <v>159</v>
      </c>
      <c r="D16" s="80" t="s">
        <v>158</v>
      </c>
      <c r="E16" s="80" t="s">
        <v>158</v>
      </c>
    </row>
    <row r="17" spans="2:7" ht="15.75" customHeight="1">
      <c r="B17" s="10" t="s">
        <v>127</v>
      </c>
      <c r="C17" s="10" t="s">
        <v>145</v>
      </c>
      <c r="D17" s="15">
        <f>'CS09'!I36</f>
        <v>80159.653302800914</v>
      </c>
      <c r="E17" s="15">
        <f>'CS09'!I35</f>
        <v>77769.748739413262</v>
      </c>
      <c r="F17" s="10" t="s">
        <v>167</v>
      </c>
    </row>
    <row r="18" spans="2:7" ht="15.75" customHeight="1">
      <c r="B18" s="10" t="s">
        <v>128</v>
      </c>
      <c r="C18" s="10" t="s">
        <v>146</v>
      </c>
      <c r="D18" s="15">
        <f>'CS09'!J36</f>
        <v>9864.4065946116607</v>
      </c>
      <c r="E18" s="15">
        <f>'CS09'!J35</f>
        <v>9570.3061417751287</v>
      </c>
      <c r="F18" s="10" t="s">
        <v>232</v>
      </c>
      <c r="G18" s="10" t="s">
        <v>228</v>
      </c>
    </row>
    <row r="19" spans="2:7" ht="15.75" customHeight="1">
      <c r="B19" s="10" t="s">
        <v>129</v>
      </c>
      <c r="C19" s="10" t="s">
        <v>147</v>
      </c>
      <c r="D19" s="15">
        <f>'CS10'!C33</f>
        <v>122691.83320420388</v>
      </c>
      <c r="E19" s="15">
        <f>'CS10'!E33</f>
        <v>120866.69101151821</v>
      </c>
      <c r="F19" s="10" t="s">
        <v>5</v>
      </c>
    </row>
    <row r="20" spans="2:7" ht="15.75" customHeight="1">
      <c r="B20" s="10" t="s">
        <v>130</v>
      </c>
      <c r="C20" s="10" t="s">
        <v>148</v>
      </c>
      <c r="D20" s="15">
        <f>'CS11'!C33</f>
        <v>31762.865883027494</v>
      </c>
      <c r="E20" s="15">
        <f>'CS11'!E33</f>
        <v>31290.36706081784</v>
      </c>
      <c r="F20" s="10" t="s">
        <v>5</v>
      </c>
    </row>
    <row r="21" spans="2:7" ht="15.75" customHeight="1">
      <c r="B21" s="10" t="s">
        <v>131</v>
      </c>
      <c r="C21" s="10" t="s">
        <v>149</v>
      </c>
      <c r="D21" s="15">
        <f>'CS12'!C33</f>
        <v>951518.19354738877</v>
      </c>
      <c r="E21" s="15">
        <f>'CS12'!E33</f>
        <v>900493.07087267877</v>
      </c>
      <c r="F21" s="10" t="s">
        <v>170</v>
      </c>
    </row>
    <row r="22" spans="2:7" ht="15.75" customHeight="1">
      <c r="B22" s="10" t="s">
        <v>132</v>
      </c>
      <c r="C22" s="10" t="s">
        <v>150</v>
      </c>
      <c r="D22" s="15">
        <f>'CS13'!C33</f>
        <v>192700.21314004977</v>
      </c>
      <c r="E22" s="15">
        <f>'CS13'!E33</f>
        <v>184972.79523044385</v>
      </c>
      <c r="F22" s="10" t="s">
        <v>4</v>
      </c>
    </row>
    <row r="23" spans="2:7" ht="15.75" customHeight="1">
      <c r="B23" s="10" t="s">
        <v>133</v>
      </c>
      <c r="C23" s="10" t="s">
        <v>160</v>
      </c>
      <c r="D23" s="80" t="s">
        <v>158</v>
      </c>
      <c r="E23" s="80" t="s">
        <v>158</v>
      </c>
    </row>
    <row r="24" spans="2:7" ht="15.75" customHeight="1">
      <c r="B24" s="10" t="s">
        <v>163</v>
      </c>
      <c r="C24" s="10" t="s">
        <v>161</v>
      </c>
      <c r="D24" s="15">
        <f>+'CS14'!C59</f>
        <v>26852.551505993055</v>
      </c>
      <c r="E24" s="15">
        <f>'CS14'!J61</f>
        <v>25858.3209139631</v>
      </c>
      <c r="F24" s="10" t="s">
        <v>83</v>
      </c>
    </row>
    <row r="25" spans="2:7" ht="15.75" customHeight="1">
      <c r="B25" s="10" t="s">
        <v>164</v>
      </c>
      <c r="C25" s="10" t="s">
        <v>162</v>
      </c>
      <c r="D25" s="15">
        <f>+'CS14'!D59</f>
        <v>5132.5379296110532</v>
      </c>
      <c r="E25" s="15">
        <f>'CS14'!K61</f>
        <v>4921.1488713443323</v>
      </c>
      <c r="F25" s="10" t="s">
        <v>83</v>
      </c>
    </row>
    <row r="26" spans="2:7" ht="15.75" customHeight="1">
      <c r="B26" s="10" t="s">
        <v>134</v>
      </c>
      <c r="C26" s="10" t="s">
        <v>151</v>
      </c>
      <c r="D26" s="15">
        <f>'CS15'!C33</f>
        <v>12405.422016933082</v>
      </c>
      <c r="E26" s="15">
        <f>'CS15'!E33</f>
        <v>11895.179114005881</v>
      </c>
      <c r="F26" s="10" t="s">
        <v>70</v>
      </c>
    </row>
    <row r="27" spans="2:7" ht="15.75" customHeight="1">
      <c r="B27" s="10" t="s">
        <v>135</v>
      </c>
      <c r="C27" s="10" t="s">
        <v>152</v>
      </c>
      <c r="D27" s="15">
        <f>'CS16'!C33</f>
        <v>75461.258953164725</v>
      </c>
      <c r="E27" s="15">
        <f>'CS16'!E33</f>
        <v>72999.134325477251</v>
      </c>
      <c r="F27" s="10" t="s">
        <v>4</v>
      </c>
    </row>
    <row r="28" spans="2:7" ht="15.75" customHeight="1">
      <c r="B28" s="10" t="s">
        <v>136</v>
      </c>
      <c r="C28" s="10" t="s">
        <v>153</v>
      </c>
      <c r="D28" s="15">
        <f>'CS17'!C33</f>
        <v>3708.6656814839994</v>
      </c>
      <c r="E28" s="15">
        <f>'CS17'!E33</f>
        <v>3499.9753291162156</v>
      </c>
      <c r="F28" s="10" t="s">
        <v>171</v>
      </c>
    </row>
    <row r="29" spans="2:7" ht="15.75" customHeight="1">
      <c r="B29" s="10" t="s">
        <v>137</v>
      </c>
      <c r="C29" s="10" t="s">
        <v>154</v>
      </c>
      <c r="D29" s="15">
        <f>'CS18'!C33</f>
        <v>14668.242128165997</v>
      </c>
      <c r="E29" s="15">
        <f>'CS18'!E33</f>
        <v>13842.845373309938</v>
      </c>
      <c r="F29" s="10" t="s">
        <v>171</v>
      </c>
    </row>
    <row r="30" spans="2:7" ht="15.75" customHeight="1" thickBot="1">
      <c r="B30" s="12" t="s">
        <v>156</v>
      </c>
      <c r="C30" s="12"/>
      <c r="D30" s="81">
        <f>SUM(D8:D29)</f>
        <v>5433439.1484698318</v>
      </c>
      <c r="E30" s="81">
        <f>SUM(E8:E29)</f>
        <v>5169535.7344883699</v>
      </c>
      <c r="F30" s="12"/>
      <c r="G30" s="12"/>
    </row>
    <row r="31" spans="2:7">
      <c r="D31" s="15"/>
    </row>
    <row r="32" spans="2:7">
      <c r="D32" s="15"/>
    </row>
    <row r="33" spans="2:3">
      <c r="B33" s="11"/>
      <c r="C33" s="11"/>
    </row>
    <row r="34" spans="2:3">
      <c r="B34" s="10" t="s">
        <v>25</v>
      </c>
      <c r="C34" s="11"/>
    </row>
    <row r="35" spans="2:3">
      <c r="B35" s="11"/>
      <c r="C35" s="11"/>
    </row>
    <row r="36" spans="2:3">
      <c r="B36" s="11"/>
      <c r="C36" s="11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M52"/>
  <sheetViews>
    <sheetView topLeftCell="A13" zoomScaleNormal="100" zoomScalePageLayoutView="150" workbookViewId="0">
      <selection activeCell="D40" sqref="D40"/>
    </sheetView>
  </sheetViews>
  <sheetFormatPr baseColWidth="10" defaultRowHeight="12.75"/>
  <cols>
    <col min="1" max="1" width="5.5" style="10" customWidth="1"/>
    <col min="2" max="2" width="35" style="10" customWidth="1"/>
    <col min="3" max="3" width="11" style="10"/>
    <col min="4" max="4" width="14.5" style="10" customWidth="1"/>
    <col min="5" max="16384" width="11" style="10"/>
  </cols>
  <sheetData>
    <row r="2" spans="2:13">
      <c r="B2" s="10" t="s">
        <v>239</v>
      </c>
    </row>
    <row r="3" spans="2:13">
      <c r="B3" s="51" t="s">
        <v>26</v>
      </c>
      <c r="C3" s="15"/>
    </row>
    <row r="4" spans="2:13">
      <c r="B4" s="10" t="s">
        <v>237</v>
      </c>
      <c r="D4" s="11" t="s">
        <v>236</v>
      </c>
    </row>
    <row r="5" spans="2:13">
      <c r="B5" s="15"/>
    </row>
    <row r="6" spans="2:13">
      <c r="B6" s="10" t="s">
        <v>27</v>
      </c>
    </row>
    <row r="7" spans="2:13">
      <c r="D7" s="10" t="s">
        <v>44</v>
      </c>
      <c r="E7" s="10" t="s">
        <v>35</v>
      </c>
      <c r="F7" s="10" t="s">
        <v>37</v>
      </c>
      <c r="G7" s="10" t="s">
        <v>39</v>
      </c>
      <c r="H7" s="10" t="s">
        <v>41</v>
      </c>
      <c r="I7" s="10" t="s">
        <v>42</v>
      </c>
      <c r="J7" s="10" t="s">
        <v>23</v>
      </c>
      <c r="K7" s="10" t="s">
        <v>22</v>
      </c>
    </row>
    <row r="8" spans="2:13" s="44" customFormat="1" ht="38.25">
      <c r="C8" s="44" t="s">
        <v>19</v>
      </c>
      <c r="D8" s="44" t="s">
        <v>72</v>
      </c>
      <c r="E8" s="44" t="s">
        <v>34</v>
      </c>
      <c r="F8" s="44" t="s">
        <v>73</v>
      </c>
      <c r="G8" s="44" t="s">
        <v>38</v>
      </c>
      <c r="H8" s="44" t="s">
        <v>74</v>
      </c>
      <c r="I8" s="44" t="s">
        <v>75</v>
      </c>
      <c r="J8" s="44" t="s">
        <v>71</v>
      </c>
      <c r="M8" s="52"/>
    </row>
    <row r="9" spans="2:13">
      <c r="B9" s="3" t="s">
        <v>28</v>
      </c>
      <c r="C9" s="15">
        <f>SUM(D9:L9)</f>
        <v>0</v>
      </c>
      <c r="D9" s="53"/>
      <c r="E9" s="15"/>
      <c r="F9" s="53"/>
      <c r="G9" s="15"/>
      <c r="H9" s="15"/>
      <c r="I9" s="45"/>
      <c r="K9" s="15"/>
    </row>
    <row r="10" spans="2:13">
      <c r="B10" s="3" t="s">
        <v>29</v>
      </c>
      <c r="C10" s="15">
        <f t="shared" ref="C10:C26" si="0">SUM(D10:L10)</f>
        <v>0</v>
      </c>
      <c r="D10" s="15"/>
      <c r="E10" s="15"/>
      <c r="F10" s="15"/>
      <c r="G10" s="15"/>
      <c r="H10" s="53"/>
      <c r="I10" s="15"/>
      <c r="K10" s="15"/>
    </row>
    <row r="11" spans="2:13">
      <c r="B11" s="3" t="s">
        <v>30</v>
      </c>
      <c r="C11" s="15">
        <f t="shared" si="0"/>
        <v>0</v>
      </c>
      <c r="D11" s="15"/>
      <c r="E11" s="15"/>
      <c r="F11" s="15"/>
      <c r="G11" s="15"/>
      <c r="H11" s="15"/>
      <c r="I11" s="15"/>
      <c r="K11" s="15"/>
    </row>
    <row r="12" spans="2:13">
      <c r="B12" s="3" t="s">
        <v>31</v>
      </c>
      <c r="C12" s="15">
        <f t="shared" si="0"/>
        <v>0</v>
      </c>
      <c r="D12" s="15"/>
      <c r="E12" s="15"/>
      <c r="F12" s="15"/>
      <c r="G12" s="15"/>
      <c r="H12" s="15"/>
      <c r="I12" s="15"/>
      <c r="K12" s="15"/>
    </row>
    <row r="13" spans="2:13">
      <c r="B13" s="3" t="s">
        <v>32</v>
      </c>
      <c r="C13" s="15">
        <f t="shared" si="0"/>
        <v>0</v>
      </c>
      <c r="D13" s="15"/>
      <c r="E13" s="15"/>
      <c r="F13" s="15"/>
      <c r="G13" s="15"/>
      <c r="H13" s="15"/>
      <c r="I13" s="15"/>
      <c r="K13" s="15"/>
    </row>
    <row r="14" spans="2:13">
      <c r="B14" s="3" t="s">
        <v>33</v>
      </c>
      <c r="C14" s="15">
        <f t="shared" si="0"/>
        <v>0</v>
      </c>
      <c r="D14" s="15"/>
      <c r="E14" s="15"/>
      <c r="F14" s="15"/>
      <c r="G14" s="15"/>
      <c r="H14" s="15"/>
      <c r="I14" s="15"/>
      <c r="K14" s="15"/>
    </row>
    <row r="15" spans="2:13">
      <c r="B15" s="3" t="s">
        <v>7</v>
      </c>
      <c r="C15" s="15">
        <f t="shared" si="0"/>
        <v>0</v>
      </c>
      <c r="D15" s="15"/>
      <c r="E15" s="15"/>
      <c r="F15" s="15"/>
      <c r="G15" s="15"/>
      <c r="H15" s="15"/>
      <c r="I15" s="15"/>
      <c r="K15" s="15"/>
    </row>
    <row r="16" spans="2:13">
      <c r="B16" s="3" t="s">
        <v>8</v>
      </c>
      <c r="C16" s="15">
        <f t="shared" si="0"/>
        <v>0</v>
      </c>
      <c r="D16" s="15"/>
      <c r="E16" s="15"/>
      <c r="F16" s="15"/>
      <c r="G16" s="15"/>
      <c r="H16" s="15"/>
      <c r="I16" s="15"/>
      <c r="K16" s="15"/>
    </row>
    <row r="17" spans="2:13">
      <c r="B17" s="3" t="s">
        <v>9</v>
      </c>
      <c r="C17" s="15">
        <f>SUM(D17:M17)</f>
        <v>0</v>
      </c>
      <c r="D17" s="15"/>
      <c r="E17" s="45"/>
      <c r="F17" s="15"/>
      <c r="G17" s="15"/>
      <c r="H17" s="54"/>
      <c r="I17" s="15"/>
      <c r="J17" s="15"/>
      <c r="K17" s="15"/>
      <c r="L17" s="15"/>
      <c r="M17" s="54"/>
    </row>
    <row r="18" spans="2:13">
      <c r="B18" s="3" t="s">
        <v>10</v>
      </c>
      <c r="C18" s="15">
        <f t="shared" si="0"/>
        <v>0</v>
      </c>
      <c r="D18" s="15"/>
      <c r="E18" s="55"/>
      <c r="F18" s="15"/>
      <c r="G18" s="15"/>
      <c r="H18" s="15"/>
      <c r="I18" s="15"/>
      <c r="J18" s="15"/>
      <c r="K18" s="15"/>
    </row>
    <row r="19" spans="2:13">
      <c r="B19" s="3" t="s">
        <v>11</v>
      </c>
      <c r="C19" s="15">
        <f t="shared" si="0"/>
        <v>0</v>
      </c>
      <c r="D19" s="15"/>
      <c r="E19" s="15"/>
      <c r="F19" s="15"/>
      <c r="G19" s="15"/>
      <c r="H19" s="15"/>
      <c r="I19" s="15"/>
      <c r="J19" s="15"/>
      <c r="K19" s="15"/>
    </row>
    <row r="20" spans="2:13">
      <c r="B20" s="3" t="s">
        <v>12</v>
      </c>
      <c r="C20" s="15">
        <f t="shared" si="0"/>
        <v>0</v>
      </c>
      <c r="D20" s="15"/>
      <c r="E20" s="15"/>
      <c r="F20" s="15"/>
      <c r="G20" s="15"/>
      <c r="H20" s="15"/>
      <c r="I20" s="15"/>
      <c r="J20" s="15"/>
      <c r="K20" s="15"/>
    </row>
    <row r="21" spans="2:13">
      <c r="B21" s="3" t="s">
        <v>13</v>
      </c>
      <c r="C21" s="15">
        <f t="shared" si="0"/>
        <v>0</v>
      </c>
      <c r="D21" s="15"/>
      <c r="E21" s="15"/>
      <c r="F21" s="15"/>
      <c r="G21" s="15"/>
      <c r="H21" s="15"/>
      <c r="I21" s="15"/>
      <c r="J21" s="15"/>
      <c r="K21" s="15"/>
    </row>
    <row r="22" spans="2:13">
      <c r="B22" s="3" t="s">
        <v>14</v>
      </c>
      <c r="C22" s="15">
        <f t="shared" si="0"/>
        <v>0</v>
      </c>
      <c r="D22" s="15"/>
      <c r="E22" s="15"/>
      <c r="F22" s="15"/>
      <c r="G22" s="15"/>
      <c r="H22" s="15"/>
      <c r="I22" s="15"/>
      <c r="J22" s="15"/>
      <c r="K22" s="15"/>
    </row>
    <row r="23" spans="2:13">
      <c r="B23" s="3" t="s">
        <v>15</v>
      </c>
      <c r="C23" s="15">
        <f t="shared" si="0"/>
        <v>0</v>
      </c>
      <c r="D23" s="15"/>
      <c r="E23" s="15"/>
      <c r="F23" s="15"/>
      <c r="G23" s="15"/>
      <c r="H23" s="15"/>
      <c r="I23" s="15"/>
      <c r="J23" s="15"/>
      <c r="K23" s="15"/>
    </row>
    <row r="24" spans="2:13">
      <c r="B24" s="3" t="s">
        <v>16</v>
      </c>
      <c r="C24" s="15">
        <f t="shared" si="0"/>
        <v>0</v>
      </c>
      <c r="D24" s="15"/>
      <c r="E24" s="15"/>
      <c r="F24" s="15"/>
      <c r="G24" s="15"/>
      <c r="H24" s="15"/>
      <c r="I24" s="15"/>
      <c r="J24" s="15"/>
      <c r="K24" s="15"/>
    </row>
    <row r="25" spans="2:13">
      <c r="B25" s="3" t="s">
        <v>17</v>
      </c>
      <c r="C25" s="15">
        <f t="shared" si="0"/>
        <v>0</v>
      </c>
      <c r="D25" s="15"/>
      <c r="E25" s="15"/>
      <c r="F25" s="15"/>
      <c r="G25" s="15"/>
      <c r="H25" s="15"/>
      <c r="I25" s="15"/>
      <c r="J25" s="15"/>
      <c r="K25" s="15"/>
    </row>
    <row r="26" spans="2:13">
      <c r="B26" s="3" t="s">
        <v>18</v>
      </c>
      <c r="C26" s="15">
        <f t="shared" si="0"/>
        <v>0</v>
      </c>
      <c r="D26" s="15"/>
      <c r="E26" s="15"/>
      <c r="F26" s="15"/>
      <c r="G26" s="15"/>
      <c r="H26" s="15"/>
      <c r="I26" s="15"/>
      <c r="J26" s="15"/>
      <c r="K26" s="15"/>
    </row>
    <row r="27" spans="2:13">
      <c r="B27" s="2" t="s">
        <v>19</v>
      </c>
      <c r="C27" s="15">
        <f>SUM(C9:C26)</f>
        <v>0</v>
      </c>
      <c r="D27" s="15">
        <f t="shared" ref="D27:L27" si="1">SUM(D9:D26)</f>
        <v>0</v>
      </c>
      <c r="E27" s="15">
        <f t="shared" si="1"/>
        <v>0</v>
      </c>
      <c r="F27" s="15">
        <f t="shared" si="1"/>
        <v>0</v>
      </c>
      <c r="G27" s="15">
        <f t="shared" si="1"/>
        <v>0</v>
      </c>
      <c r="H27" s="15">
        <f t="shared" si="1"/>
        <v>0</v>
      </c>
      <c r="I27" s="15">
        <f t="shared" si="1"/>
        <v>0</v>
      </c>
      <c r="J27" s="15">
        <f t="shared" si="1"/>
        <v>0</v>
      </c>
      <c r="K27" s="15">
        <f t="shared" si="1"/>
        <v>0</v>
      </c>
      <c r="L27" s="15">
        <f t="shared" si="1"/>
        <v>0</v>
      </c>
      <c r="M27" s="15"/>
    </row>
    <row r="29" spans="2:13">
      <c r="B29" s="3"/>
      <c r="C29" s="15"/>
    </row>
    <row r="30" spans="2:13">
      <c r="C30" s="15"/>
    </row>
    <row r="31" spans="2:13">
      <c r="B31" s="10" t="s">
        <v>46</v>
      </c>
    </row>
    <row r="34" spans="2:6">
      <c r="B34" s="56"/>
    </row>
    <row r="36" spans="2:6">
      <c r="B36" s="10" t="s">
        <v>240</v>
      </c>
    </row>
    <row r="37" spans="2:6">
      <c r="B37" s="57" t="s">
        <v>6</v>
      </c>
    </row>
    <row r="38" spans="2:6">
      <c r="B38" s="10" t="s">
        <v>43</v>
      </c>
    </row>
    <row r="41" spans="2:6">
      <c r="B41" s="10" t="s">
        <v>45</v>
      </c>
      <c r="C41" s="11" t="s">
        <v>87</v>
      </c>
    </row>
    <row r="43" spans="2:6">
      <c r="B43" s="10" t="s">
        <v>76</v>
      </c>
      <c r="C43" s="15">
        <f>D27</f>
        <v>0</v>
      </c>
      <c r="D43" s="10">
        <v>4.0999999999999996</v>
      </c>
    </row>
    <row r="44" spans="2:6">
      <c r="B44" s="10" t="s">
        <v>36</v>
      </c>
      <c r="C44" s="15">
        <f>E27</f>
        <v>0</v>
      </c>
      <c r="D44" s="10" t="s">
        <v>20</v>
      </c>
      <c r="F44" s="10" t="s">
        <v>84</v>
      </c>
    </row>
    <row r="45" spans="2:6">
      <c r="B45" s="10" t="s">
        <v>77</v>
      </c>
      <c r="C45" s="15">
        <f>F27</f>
        <v>0</v>
      </c>
      <c r="D45" s="10" t="s">
        <v>21</v>
      </c>
    </row>
    <row r="46" spans="2:6">
      <c r="B46" s="10" t="s">
        <v>40</v>
      </c>
      <c r="C46" s="15">
        <f>G27</f>
        <v>0</v>
      </c>
      <c r="D46" s="10" t="s">
        <v>21</v>
      </c>
      <c r="F46" s="10" t="s">
        <v>85</v>
      </c>
    </row>
    <row r="47" spans="2:6">
      <c r="B47" s="10" t="s">
        <v>78</v>
      </c>
      <c r="C47" s="15">
        <f>H27</f>
        <v>0</v>
      </c>
      <c r="D47" s="10">
        <v>4.0999999999999996</v>
      </c>
    </row>
    <row r="48" spans="2:6">
      <c r="B48" s="10" t="s">
        <v>79</v>
      </c>
      <c r="C48" s="15">
        <f>I27</f>
        <v>0</v>
      </c>
      <c r="D48" s="10" t="s">
        <v>21</v>
      </c>
    </row>
    <row r="49" spans="2:6">
      <c r="B49" s="10" t="s">
        <v>80</v>
      </c>
      <c r="C49" s="15">
        <f>J27</f>
        <v>0</v>
      </c>
      <c r="D49" s="10">
        <v>3.3</v>
      </c>
      <c r="F49" s="10" t="s">
        <v>86</v>
      </c>
    </row>
    <row r="50" spans="2:6">
      <c r="C50" s="15">
        <f>K27</f>
        <v>0</v>
      </c>
      <c r="E50" s="1"/>
    </row>
    <row r="51" spans="2:6">
      <c r="C51" s="15">
        <f>L27</f>
        <v>0</v>
      </c>
    </row>
    <row r="52" spans="2:6">
      <c r="B52" s="10" t="s">
        <v>24</v>
      </c>
      <c r="C52" s="15">
        <f>SUM(C43:C51)</f>
        <v>0</v>
      </c>
    </row>
  </sheetData>
  <phoneticPr fontId="2" type="noConversion"/>
  <hyperlinks>
    <hyperlink ref="B37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FF00FF"/>
  </sheetPr>
  <dimension ref="C6:M26"/>
  <sheetViews>
    <sheetView topLeftCell="A43" workbookViewId="0">
      <selection activeCell="M28" sqref="M28"/>
    </sheetView>
  </sheetViews>
  <sheetFormatPr baseColWidth="10" defaultRowHeight="15.75"/>
  <cols>
    <col min="1" max="1" width="3.75" customWidth="1"/>
    <col min="2" max="2" width="5.5" customWidth="1"/>
    <col min="3" max="3" width="15.375" customWidth="1"/>
    <col min="4" max="4" width="18" customWidth="1"/>
    <col min="7" max="7" width="17.5" customWidth="1"/>
    <col min="8" max="8" width="18.875" customWidth="1"/>
    <col min="10" max="10" width="14.625" customWidth="1"/>
  </cols>
  <sheetData>
    <row r="6" spans="3:13">
      <c r="C6" s="60"/>
      <c r="D6" s="65" t="s">
        <v>197</v>
      </c>
    </row>
    <row r="7" spans="3:13" ht="27" thickBot="1">
      <c r="C7" s="61" t="s">
        <v>101</v>
      </c>
      <c r="D7" s="87" t="s">
        <v>198</v>
      </c>
      <c r="G7" s="23" t="s">
        <v>199</v>
      </c>
      <c r="H7" s="87" t="s">
        <v>95</v>
      </c>
    </row>
    <row r="8" spans="3:13">
      <c r="C8" s="3" t="s">
        <v>28</v>
      </c>
      <c r="D8" s="62">
        <v>0.95989927679016207</v>
      </c>
      <c r="F8" s="66"/>
      <c r="G8" s="13" t="s">
        <v>47</v>
      </c>
      <c r="H8" s="29">
        <f>D16</f>
        <v>0.94372899304197255</v>
      </c>
      <c r="I8" s="67"/>
      <c r="M8" s="93"/>
    </row>
    <row r="9" spans="3:13">
      <c r="C9" s="3" t="s">
        <v>29</v>
      </c>
      <c r="D9" s="62">
        <v>0.97243352475674616</v>
      </c>
      <c r="F9" s="66"/>
      <c r="G9" s="13" t="s">
        <v>48</v>
      </c>
      <c r="H9" s="68">
        <f>D19</f>
        <v>0.9718324946095378</v>
      </c>
      <c r="I9" s="67"/>
    </row>
    <row r="10" spans="3:13">
      <c r="C10" s="3" t="s">
        <v>30</v>
      </c>
      <c r="D10" s="62">
        <v>0.9689588397436909</v>
      </c>
      <c r="F10" s="66"/>
      <c r="G10" s="13" t="s">
        <v>49</v>
      </c>
      <c r="H10" s="68">
        <f>D8</f>
        <v>0.95989927679016207</v>
      </c>
      <c r="I10" s="67"/>
    </row>
    <row r="11" spans="3:13">
      <c r="C11" s="3" t="s">
        <v>31</v>
      </c>
      <c r="D11" s="62">
        <v>0.91094372268310131</v>
      </c>
      <c r="F11" s="66"/>
      <c r="G11" s="13" t="s">
        <v>50</v>
      </c>
      <c r="H11" s="68">
        <f>D10</f>
        <v>0.9689588397436909</v>
      </c>
      <c r="I11" s="67"/>
    </row>
    <row r="12" spans="3:13">
      <c r="C12" s="3" t="s">
        <v>32</v>
      </c>
      <c r="D12" s="62">
        <v>0.98512417538298602</v>
      </c>
      <c r="F12" s="66"/>
      <c r="G12" s="13" t="s">
        <v>51</v>
      </c>
      <c r="H12" s="68">
        <f>D13</f>
        <v>0.99382867125949204</v>
      </c>
      <c r="I12" s="67"/>
    </row>
    <row r="13" spans="3:13">
      <c r="C13" s="3" t="s">
        <v>33</v>
      </c>
      <c r="D13" s="62">
        <v>0.99382867125949204</v>
      </c>
      <c r="F13" s="66"/>
      <c r="G13" s="13" t="s">
        <v>52</v>
      </c>
      <c r="H13" s="68">
        <f>D24</f>
        <v>0.94892880142503933</v>
      </c>
      <c r="I13" s="67"/>
    </row>
    <row r="14" spans="3:13">
      <c r="C14" s="3" t="s">
        <v>7</v>
      </c>
      <c r="D14" s="62">
        <v>0.96488140982211401</v>
      </c>
      <c r="F14" s="66"/>
      <c r="G14" s="13" t="s">
        <v>53</v>
      </c>
      <c r="H14" s="68">
        <f>D21</f>
        <v>0.95304323118277712</v>
      </c>
      <c r="I14" s="67"/>
    </row>
    <row r="15" spans="3:13">
      <c r="C15" s="3" t="s">
        <v>8</v>
      </c>
      <c r="D15" s="62">
        <v>0.96018810818965405</v>
      </c>
      <c r="F15" s="66"/>
      <c r="G15" s="13" t="s">
        <v>54</v>
      </c>
      <c r="H15" s="68">
        <f>D17</f>
        <v>0.95829379637857282</v>
      </c>
      <c r="I15" s="67"/>
    </row>
    <row r="16" spans="3:13">
      <c r="C16" s="3" t="s">
        <v>9</v>
      </c>
      <c r="D16" s="62">
        <v>0.94372899304197255</v>
      </c>
      <c r="F16" s="66"/>
      <c r="G16" s="13" t="s">
        <v>55</v>
      </c>
      <c r="H16" s="68">
        <f>D9</f>
        <v>0.97243352475674616</v>
      </c>
      <c r="I16" s="67"/>
    </row>
    <row r="17" spans="3:9">
      <c r="C17" s="3" t="s">
        <v>10</v>
      </c>
      <c r="D17" s="62">
        <v>0.95829379637857282</v>
      </c>
      <c r="F17" s="66"/>
      <c r="G17" s="13" t="s">
        <v>56</v>
      </c>
      <c r="H17" s="68">
        <f>D15</f>
        <v>0.96018810818965405</v>
      </c>
      <c r="I17" s="67"/>
    </row>
    <row r="18" spans="3:9">
      <c r="C18" s="3" t="s">
        <v>11</v>
      </c>
      <c r="D18" s="62">
        <v>0.96497559727300308</v>
      </c>
      <c r="F18" s="66"/>
      <c r="G18" s="13" t="s">
        <v>57</v>
      </c>
      <c r="H18" s="68">
        <f>D12</f>
        <v>0.98512417538298602</v>
      </c>
      <c r="I18" s="67"/>
    </row>
    <row r="19" spans="3:9">
      <c r="C19" s="3" t="s">
        <v>12</v>
      </c>
      <c r="D19" s="62">
        <v>0.9718324946095378</v>
      </c>
      <c r="F19" s="66"/>
      <c r="G19" s="13" t="s">
        <v>58</v>
      </c>
      <c r="H19" s="68">
        <f>D18</f>
        <v>0.96497559727300308</v>
      </c>
      <c r="I19" s="67"/>
    </row>
    <row r="20" spans="3:9">
      <c r="C20" s="3" t="s">
        <v>13</v>
      </c>
      <c r="D20" s="62">
        <v>0.94011454172233611</v>
      </c>
      <c r="F20" s="66"/>
      <c r="G20" s="13" t="s">
        <v>59</v>
      </c>
      <c r="H20" s="68">
        <f>D11</f>
        <v>0.91094372268310131</v>
      </c>
      <c r="I20" s="67"/>
    </row>
    <row r="21" spans="3:9">
      <c r="C21" s="3" t="s">
        <v>14</v>
      </c>
      <c r="D21" s="62">
        <v>0.95304323118277712</v>
      </c>
      <c r="F21" s="66"/>
      <c r="G21" s="13" t="s">
        <v>60</v>
      </c>
      <c r="H21" s="68">
        <f>D20</f>
        <v>0.94011454172233611</v>
      </c>
      <c r="I21" s="67"/>
    </row>
    <row r="22" spans="3:9">
      <c r="C22" s="3" t="s">
        <v>15</v>
      </c>
      <c r="D22" s="63"/>
      <c r="F22" s="66"/>
      <c r="G22" s="13" t="s">
        <v>61</v>
      </c>
      <c r="H22" s="68">
        <f>D14</f>
        <v>0.96488140982211401</v>
      </c>
      <c r="I22" s="67"/>
    </row>
    <row r="23" spans="3:9">
      <c r="C23" s="3" t="s">
        <v>16</v>
      </c>
      <c r="D23" s="63"/>
      <c r="G23" s="16" t="s">
        <v>62</v>
      </c>
      <c r="H23" s="29">
        <f>D25</f>
        <v>0</v>
      </c>
      <c r="I23" s="67"/>
    </row>
    <row r="24" spans="3:9" ht="16.5" thickBot="1">
      <c r="C24" s="3" t="s">
        <v>17</v>
      </c>
      <c r="D24" s="62">
        <v>0.94892880142503933</v>
      </c>
      <c r="G24" s="7" t="s">
        <v>63</v>
      </c>
      <c r="H24" s="19"/>
      <c r="I24" s="67"/>
    </row>
    <row r="25" spans="3:9">
      <c r="C25" s="34" t="s">
        <v>18</v>
      </c>
      <c r="D25" s="63"/>
    </row>
    <row r="26" spans="3:9" ht="16.5" thickBot="1">
      <c r="C26" s="8" t="s">
        <v>19</v>
      </c>
      <c r="D26" s="64">
        <v>0.95142976542660196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00FF"/>
  </sheetPr>
  <dimension ref="B3:H35"/>
  <sheetViews>
    <sheetView zoomScaleNormal="100" zoomScalePageLayoutView="150" workbookViewId="0">
      <selection activeCell="D50" sqref="D50"/>
    </sheetView>
  </sheetViews>
  <sheetFormatPr baseColWidth="10" defaultRowHeight="12.75"/>
  <cols>
    <col min="1" max="1" width="11" style="10"/>
    <col min="2" max="2" width="16" style="10" customWidth="1"/>
    <col min="3" max="3" width="21.5" style="10" customWidth="1"/>
    <col min="4" max="4" width="17.25" style="10" customWidth="1"/>
    <col min="5" max="5" width="16.125" style="10" customWidth="1"/>
    <col min="6" max="7" width="11" style="10"/>
    <col min="8" max="8" width="18.375" style="10" customWidth="1"/>
    <col min="9" max="10" width="11" style="10"/>
    <col min="11" max="11" width="17.875" style="10" customWidth="1"/>
    <col min="12" max="16384" width="11" style="10"/>
  </cols>
  <sheetData>
    <row r="3" spans="2:8">
      <c r="B3" s="9" t="s">
        <v>233</v>
      </c>
    </row>
    <row r="4" spans="2:8">
      <c r="B4" s="2" t="s">
        <v>92</v>
      </c>
    </row>
    <row r="5" spans="2:8">
      <c r="B5" s="2" t="s">
        <v>112</v>
      </c>
      <c r="F5" s="28"/>
      <c r="G5" s="29"/>
      <c r="H5" s="18"/>
    </row>
    <row r="6" spans="2:8">
      <c r="B6" s="3" t="s">
        <v>91</v>
      </c>
      <c r="F6" s="28"/>
      <c r="G6" s="11"/>
    </row>
    <row r="7" spans="2:8">
      <c r="B7" s="83" t="s">
        <v>234</v>
      </c>
      <c r="F7" s="28"/>
    </row>
    <row r="8" spans="2:8">
      <c r="B8" s="2" t="s">
        <v>93</v>
      </c>
      <c r="F8" s="28"/>
    </row>
    <row r="9" spans="2:8">
      <c r="B9" s="3" t="s">
        <v>94</v>
      </c>
      <c r="F9" s="28"/>
      <c r="G9" s="29"/>
      <c r="H9" s="18"/>
    </row>
    <row r="10" spans="2:8">
      <c r="B10" s="3" t="s">
        <v>235</v>
      </c>
    </row>
    <row r="11" spans="2:8">
      <c r="C11" s="15"/>
    </row>
    <row r="12" spans="2:8">
      <c r="C12" s="15"/>
    </row>
    <row r="13" spans="2:8">
      <c r="C13" s="15"/>
    </row>
    <row r="15" spans="2:8">
      <c r="H15" s="58" t="s">
        <v>114</v>
      </c>
    </row>
    <row r="16" spans="2:8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</row>
    <row r="17" spans="2:8" ht="13.5" thickTop="1">
      <c r="B17" s="13" t="s">
        <v>47</v>
      </c>
      <c r="C17" s="17">
        <v>18478.9010390023</v>
      </c>
      <c r="D17" s="29">
        <f>'Coeficientes finreg'!H8</f>
        <v>0.94372899304197255</v>
      </c>
      <c r="E17" s="18">
        <f>C17*D17</f>
        <v>17439.074670059901</v>
      </c>
      <c r="G17" s="3" t="s">
        <v>28</v>
      </c>
      <c r="H17" s="15">
        <f>E19</f>
        <v>0</v>
      </c>
    </row>
    <row r="18" spans="2:8">
      <c r="B18" s="13" t="s">
        <v>48</v>
      </c>
      <c r="C18" s="14">
        <v>15507.304628051597</v>
      </c>
      <c r="D18" s="29">
        <f>'Coeficientes finreg'!H9</f>
        <v>0.9718324946095378</v>
      </c>
      <c r="E18" s="15">
        <f t="shared" ref="E18:E31" si="0">C18*D18</f>
        <v>15070.502541349415</v>
      </c>
      <c r="G18" s="3" t="s">
        <v>29</v>
      </c>
      <c r="H18" s="15">
        <f>E25</f>
        <v>0</v>
      </c>
    </row>
    <row r="19" spans="2:8">
      <c r="B19" s="13" t="s">
        <v>49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7356.6802117121142</v>
      </c>
    </row>
    <row r="20" spans="2:8">
      <c r="B20" s="13" t="s">
        <v>50</v>
      </c>
      <c r="C20" s="14">
        <v>7592.3557430551991</v>
      </c>
      <c r="D20" s="29">
        <f>'Coeficientes finreg'!H11</f>
        <v>0.9689588397436909</v>
      </c>
      <c r="E20" s="15">
        <f t="shared" si="0"/>
        <v>7356.6802117121142</v>
      </c>
      <c r="G20" s="3" t="s">
        <v>31</v>
      </c>
      <c r="H20" s="15">
        <f>E29</f>
        <v>3684.2141138482893</v>
      </c>
    </row>
    <row r="21" spans="2:8">
      <c r="B21" s="13" t="s">
        <v>51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0</v>
      </c>
    </row>
    <row r="22" spans="2:8">
      <c r="B22" s="13" t="s">
        <v>52</v>
      </c>
      <c r="C22" s="14">
        <v>1497.1870385498</v>
      </c>
      <c r="D22" s="29">
        <f>'Coeficientes finreg'!H13</f>
        <v>0.94892880142503933</v>
      </c>
      <c r="E22" s="15">
        <f t="shared" si="0"/>
        <v>1420.7239020001659</v>
      </c>
      <c r="G22" s="3" t="s">
        <v>33</v>
      </c>
      <c r="H22" s="15">
        <f>E21</f>
        <v>0</v>
      </c>
    </row>
    <row r="23" spans="2:8">
      <c r="B23" s="13" t="s">
        <v>53</v>
      </c>
      <c r="C23" s="14">
        <v>15668.414036605198</v>
      </c>
      <c r="D23" s="29">
        <f>'Coeficientes finreg'!H14</f>
        <v>0.95304323118277712</v>
      </c>
      <c r="E23" s="15">
        <f t="shared" si="0"/>
        <v>14932.675940955798</v>
      </c>
      <c r="G23" s="3" t="s">
        <v>7</v>
      </c>
      <c r="H23" s="15">
        <f>E31</f>
        <v>12222.661028389603</v>
      </c>
    </row>
    <row r="24" spans="2:8">
      <c r="B24" s="13" t="s">
        <v>54</v>
      </c>
      <c r="C24" s="14">
        <v>29585.773932241798</v>
      </c>
      <c r="D24" s="29">
        <f>'Coeficientes finreg'!H15</f>
        <v>0.95829379637857282</v>
      </c>
      <c r="E24" s="15">
        <f t="shared" si="0"/>
        <v>28351.86362032621</v>
      </c>
      <c r="G24" s="3" t="s">
        <v>8</v>
      </c>
      <c r="H24" s="15">
        <f>E26</f>
        <v>11549.118572377529</v>
      </c>
    </row>
    <row r="25" spans="2:8">
      <c r="B25" s="13" t="s">
        <v>55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17439.074670059901</v>
      </c>
    </row>
    <row r="26" spans="2:8">
      <c r="B26" s="13" t="s">
        <v>56</v>
      </c>
      <c r="C26" s="14">
        <v>12027.9750122633</v>
      </c>
      <c r="D26" s="29">
        <f>'Coeficientes finreg'!H17</f>
        <v>0.96018810818965405</v>
      </c>
      <c r="E26" s="15">
        <f t="shared" si="0"/>
        <v>11549.118572377529</v>
      </c>
      <c r="G26" s="3" t="s">
        <v>10</v>
      </c>
      <c r="H26" s="15">
        <f>E24</f>
        <v>28351.86362032621</v>
      </c>
    </row>
    <row r="27" spans="2:8">
      <c r="B27" s="13" t="s">
        <v>57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7307.8716012882742</v>
      </c>
    </row>
    <row r="28" spans="2:8">
      <c r="B28" s="13" t="s">
        <v>58</v>
      </c>
      <c r="C28" s="14">
        <v>7573.1154465875998</v>
      </c>
      <c r="D28" s="29">
        <f>'Coeficientes finreg'!H19</f>
        <v>0.96497559727300308</v>
      </c>
      <c r="E28" s="15">
        <f t="shared" si="0"/>
        <v>7307.8716012882742</v>
      </c>
      <c r="G28" s="3" t="s">
        <v>12</v>
      </c>
      <c r="H28" s="15">
        <f>E18</f>
        <v>15070.502541349415</v>
      </c>
    </row>
    <row r="29" spans="2:8">
      <c r="B29" s="13" t="s">
        <v>59</v>
      </c>
      <c r="C29" s="14">
        <v>4044.3926689529999</v>
      </c>
      <c r="D29" s="29">
        <f>'Coeficientes finreg'!H20</f>
        <v>0.91094372268310131</v>
      </c>
      <c r="E29" s="15">
        <f t="shared" si="0"/>
        <v>3684.2141138482893</v>
      </c>
      <c r="G29" s="3" t="s">
        <v>13</v>
      </c>
      <c r="H29" s="15">
        <f>E30</f>
        <v>33973.501063287411</v>
      </c>
    </row>
    <row r="30" spans="2:8">
      <c r="B30" s="13" t="s">
        <v>60</v>
      </c>
      <c r="C30" s="14">
        <v>36137.61893422719</v>
      </c>
      <c r="D30" s="29">
        <f>'Coeficientes finreg'!H21</f>
        <v>0.94011454172233611</v>
      </c>
      <c r="E30" s="15">
        <f t="shared" si="0"/>
        <v>33973.501063287411</v>
      </c>
      <c r="G30" s="3" t="s">
        <v>14</v>
      </c>
      <c r="H30" s="15">
        <f>E23</f>
        <v>14932.675940955798</v>
      </c>
    </row>
    <row r="31" spans="2:8">
      <c r="B31" s="13" t="s">
        <v>61</v>
      </c>
      <c r="C31" s="14">
        <v>12667.526707393998</v>
      </c>
      <c r="D31" s="29">
        <f>'Coeficientes finreg'!H22</f>
        <v>0.96488140982211401</v>
      </c>
      <c r="E31" s="15">
        <f t="shared" si="0"/>
        <v>12222.661028389603</v>
      </c>
      <c r="G31" s="3" t="s">
        <v>15</v>
      </c>
      <c r="H31" s="10">
        <v>0</v>
      </c>
    </row>
    <row r="32" spans="2:8">
      <c r="B32" s="16" t="s">
        <v>62</v>
      </c>
      <c r="C32" s="17"/>
      <c r="D32" s="29">
        <f>'Coeficientes finreg'!H23</f>
        <v>0</v>
      </c>
      <c r="E32" s="18"/>
      <c r="G32" s="3" t="s">
        <v>16</v>
      </c>
      <c r="H32" s="10">
        <v>0</v>
      </c>
    </row>
    <row r="33" spans="2:8" ht="13.5" thickBot="1">
      <c r="B33" s="7" t="s">
        <v>63</v>
      </c>
      <c r="C33" s="19">
        <f>SUM(C17:C32)</f>
        <v>160780.56518693097</v>
      </c>
      <c r="D33" s="37"/>
      <c r="E33" s="19">
        <f>SUM(E17:E32)</f>
        <v>153308.88726559473</v>
      </c>
      <c r="G33" s="34" t="s">
        <v>17</v>
      </c>
      <c r="H33" s="18">
        <f>E22</f>
        <v>1420.7239020001659</v>
      </c>
    </row>
    <row r="34" spans="2:8">
      <c r="G34" s="34" t="s">
        <v>18</v>
      </c>
      <c r="H34" s="18">
        <f>E32</f>
        <v>0</v>
      </c>
    </row>
    <row r="35" spans="2:8" ht="13.5" thickBot="1">
      <c r="G35" s="8" t="s">
        <v>19</v>
      </c>
      <c r="H35" s="19">
        <f>SUM(H17:H34)</f>
        <v>153308.88726559471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00FF"/>
  </sheetPr>
  <dimension ref="B3:I37"/>
  <sheetViews>
    <sheetView zoomScaleNormal="100" zoomScalePageLayoutView="150" workbookViewId="0">
      <selection activeCell="H43" sqref="H43"/>
    </sheetView>
  </sheetViews>
  <sheetFormatPr baseColWidth="10" defaultRowHeight="12.75"/>
  <cols>
    <col min="1" max="2" width="11" style="10"/>
    <col min="3" max="4" width="15.625" style="10" customWidth="1"/>
    <col min="5" max="7" width="11" style="10"/>
    <col min="8" max="8" width="21.375" style="10" customWidth="1"/>
    <col min="9" max="16384" width="11" style="10"/>
  </cols>
  <sheetData>
    <row r="3" spans="2:8">
      <c r="B3" s="9" t="s">
        <v>0</v>
      </c>
    </row>
    <row r="4" spans="2:8">
      <c r="B4" s="2" t="s">
        <v>92</v>
      </c>
    </row>
    <row r="5" spans="2:8">
      <c r="B5" s="2" t="s">
        <v>188</v>
      </c>
    </row>
    <row r="6" spans="2:8">
      <c r="B6" s="3" t="s">
        <v>91</v>
      </c>
    </row>
    <row r="7" spans="2:8">
      <c r="B7" s="83" t="s">
        <v>234</v>
      </c>
    </row>
    <row r="8" spans="2:8">
      <c r="B8" s="2" t="s">
        <v>93</v>
      </c>
    </row>
    <row r="9" spans="2:8">
      <c r="B9" s="3" t="s">
        <v>94</v>
      </c>
    </row>
    <row r="10" spans="2:8">
      <c r="B10" s="3" t="s">
        <v>235</v>
      </c>
    </row>
    <row r="15" spans="2:8">
      <c r="H15" s="58" t="s">
        <v>206</v>
      </c>
    </row>
    <row r="16" spans="2:8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</row>
    <row r="17" spans="2:9" ht="13.5" thickTop="1">
      <c r="B17" s="13" t="s">
        <v>47</v>
      </c>
      <c r="C17" s="17">
        <v>77182.500000792395</v>
      </c>
      <c r="D17" s="29">
        <f>'Coeficientes finreg'!H8</f>
        <v>0.94372899304197255</v>
      </c>
      <c r="E17" s="15">
        <f>C17*D17</f>
        <v>72839.363006209853</v>
      </c>
      <c r="G17" s="3" t="s">
        <v>28</v>
      </c>
      <c r="H17" s="15">
        <f>E19</f>
        <v>289050.20396745065</v>
      </c>
      <c r="I17" s="15"/>
    </row>
    <row r="18" spans="2:9">
      <c r="B18" s="13" t="s">
        <v>48</v>
      </c>
      <c r="C18" s="14">
        <v>0</v>
      </c>
      <c r="D18" s="29">
        <f>'Coeficientes finreg'!H9</f>
        <v>0.9718324946095378</v>
      </c>
      <c r="E18" s="15">
        <f t="shared" ref="E18:E31" si="0">C18*D18</f>
        <v>0</v>
      </c>
      <c r="G18" s="3" t="s">
        <v>29</v>
      </c>
      <c r="H18" s="15">
        <f>E25</f>
        <v>31044.890232685575</v>
      </c>
      <c r="I18" s="15"/>
    </row>
    <row r="19" spans="2:9">
      <c r="B19" s="13" t="s">
        <v>49</v>
      </c>
      <c r="C19" s="14">
        <v>301125.55656257487</v>
      </c>
      <c r="D19" s="29">
        <f>'Coeficientes finreg'!H10</f>
        <v>0.95989927679016207</v>
      </c>
      <c r="E19" s="15">
        <f t="shared" si="0"/>
        <v>289050.20396745065</v>
      </c>
      <c r="G19" s="3" t="s">
        <v>30</v>
      </c>
      <c r="H19" s="15">
        <f>E20</f>
        <v>0</v>
      </c>
    </row>
    <row r="20" spans="2:9">
      <c r="B20" s="13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21527.666607458905</v>
      </c>
      <c r="I20" s="15"/>
    </row>
    <row r="21" spans="2:9">
      <c r="B21" s="13" t="s">
        <v>51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0</v>
      </c>
      <c r="I21" s="15"/>
    </row>
    <row r="22" spans="2:9">
      <c r="B22" s="13" t="s">
        <v>52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  <c r="I22" s="15"/>
    </row>
    <row r="23" spans="2:9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55</v>
      </c>
      <c r="C25" s="14">
        <v>31924.948536149492</v>
      </c>
      <c r="D25" s="29">
        <f>'Coeficientes finreg'!H16</f>
        <v>0.97243352475674616</v>
      </c>
      <c r="E25" s="15">
        <f t="shared" si="0"/>
        <v>31044.890232685575</v>
      </c>
      <c r="G25" s="3" t="s">
        <v>9</v>
      </c>
      <c r="H25" s="15">
        <f>E17</f>
        <v>72839.363006209853</v>
      </c>
    </row>
    <row r="26" spans="2:9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57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59</v>
      </c>
      <c r="C29" s="14">
        <v>23632.268461163698</v>
      </c>
      <c r="D29" s="29">
        <f>'Coeficientes finreg'!H20</f>
        <v>0.91094372268310131</v>
      </c>
      <c r="E29" s="15">
        <f t="shared" si="0"/>
        <v>21527.666607458905</v>
      </c>
      <c r="G29" s="3" t="s">
        <v>13</v>
      </c>
      <c r="H29" s="15">
        <f>E30</f>
        <v>0</v>
      </c>
    </row>
    <row r="30" spans="2:9">
      <c r="B30" s="13" t="s">
        <v>60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3" t="s">
        <v>62</v>
      </c>
      <c r="C32" s="17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8" ht="13.5" thickBot="1">
      <c r="B33" s="7" t="s">
        <v>63</v>
      </c>
      <c r="C33" s="19">
        <f>SUM(C17:C32)</f>
        <v>433865.27356068045</v>
      </c>
      <c r="D33" s="19"/>
      <c r="E33" s="19">
        <f>SUM(E17:E32)</f>
        <v>414462.123813805</v>
      </c>
      <c r="G33" s="3" t="s">
        <v>17</v>
      </c>
      <c r="H33" s="15">
        <f>E22</f>
        <v>0</v>
      </c>
    </row>
    <row r="34" spans="2:8">
      <c r="G34" s="3" t="s">
        <v>18</v>
      </c>
      <c r="H34" s="15">
        <f>E32</f>
        <v>0</v>
      </c>
    </row>
    <row r="35" spans="2:8" ht="13.5" thickBot="1">
      <c r="G35" s="8" t="s">
        <v>19</v>
      </c>
      <c r="H35" s="19">
        <f>SUM(H17:H34)</f>
        <v>414462.123813805</v>
      </c>
    </row>
    <row r="37" spans="2:8">
      <c r="D37" s="15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00FF"/>
  </sheetPr>
  <dimension ref="B3:I35"/>
  <sheetViews>
    <sheetView zoomScaleNormal="100" zoomScalePageLayoutView="150" workbookViewId="0">
      <selection activeCell="I43" sqref="I43"/>
    </sheetView>
  </sheetViews>
  <sheetFormatPr baseColWidth="10" defaultRowHeight="12.75"/>
  <cols>
    <col min="1" max="2" width="11" style="10"/>
    <col min="3" max="3" width="21.25" style="10" customWidth="1"/>
    <col min="4" max="4" width="16.875" style="10" customWidth="1"/>
    <col min="5" max="5" width="16" style="10" customWidth="1"/>
    <col min="6" max="7" width="11" style="10"/>
    <col min="8" max="8" width="18.75" style="10" customWidth="1"/>
    <col min="9" max="16384" width="11" style="10"/>
  </cols>
  <sheetData>
    <row r="3" spans="2:9">
      <c r="B3" s="9" t="s">
        <v>1</v>
      </c>
    </row>
    <row r="4" spans="2:9">
      <c r="B4" s="2" t="s">
        <v>92</v>
      </c>
    </row>
    <row r="5" spans="2:9">
      <c r="B5" s="2" t="s">
        <v>184</v>
      </c>
    </row>
    <row r="6" spans="2:9">
      <c r="B6" s="3" t="s">
        <v>91</v>
      </c>
    </row>
    <row r="7" spans="2:9">
      <c r="B7" s="83" t="s">
        <v>234</v>
      </c>
    </row>
    <row r="8" spans="2:9">
      <c r="B8" s="2" t="s">
        <v>93</v>
      </c>
    </row>
    <row r="9" spans="2:9">
      <c r="B9" s="3" t="s">
        <v>94</v>
      </c>
    </row>
    <row r="10" spans="2:9">
      <c r="B10" s="3" t="s">
        <v>235</v>
      </c>
    </row>
    <row r="11" spans="2:9">
      <c r="B11" s="3"/>
    </row>
    <row r="12" spans="2:9">
      <c r="B12" s="3"/>
    </row>
    <row r="13" spans="2:9">
      <c r="B13" s="3"/>
    </row>
    <row r="15" spans="2:9">
      <c r="H15" s="58" t="s">
        <v>200</v>
      </c>
    </row>
    <row r="16" spans="2:9" ht="13.5" thickBot="1">
      <c r="B16" s="39"/>
      <c r="C16" s="84" t="s">
        <v>106</v>
      </c>
      <c r="D16" s="84" t="s">
        <v>95</v>
      </c>
      <c r="E16" s="74" t="s">
        <v>104</v>
      </c>
      <c r="G16" s="43" t="s">
        <v>101</v>
      </c>
      <c r="H16" s="89" t="s">
        <v>104</v>
      </c>
      <c r="I16" s="15"/>
    </row>
    <row r="17" spans="2:9">
      <c r="B17" s="24" t="s">
        <v>9</v>
      </c>
      <c r="C17" s="14">
        <v>0</v>
      </c>
      <c r="D17" s="29">
        <f>'Coeficientes finreg'!H8</f>
        <v>0.94372899304197255</v>
      </c>
      <c r="E17" s="15">
        <f>C17*D17</f>
        <v>0</v>
      </c>
      <c r="G17" s="3" t="s">
        <v>28</v>
      </c>
      <c r="H17" s="15">
        <f>E19</f>
        <v>25718.071078715555</v>
      </c>
      <c r="I17" s="15"/>
    </row>
    <row r="18" spans="2:9">
      <c r="B18" s="24" t="s">
        <v>12</v>
      </c>
      <c r="C18" s="14">
        <v>0</v>
      </c>
      <c r="D18" s="29">
        <f>'Coeficientes finreg'!H9</f>
        <v>0.9718324946095378</v>
      </c>
      <c r="E18" s="15">
        <f t="shared" ref="E18:E31" si="0">C18*D18</f>
        <v>0</v>
      </c>
      <c r="G18" s="3" t="s">
        <v>29</v>
      </c>
      <c r="H18" s="15">
        <f>E25</f>
        <v>0</v>
      </c>
      <c r="I18" s="15"/>
    </row>
    <row r="19" spans="2:9">
      <c r="B19" s="24" t="s">
        <v>28</v>
      </c>
      <c r="C19" s="14">
        <v>26792.468439725297</v>
      </c>
      <c r="D19" s="29">
        <f>'Coeficientes finreg'!H10</f>
        <v>0.95989927679016207</v>
      </c>
      <c r="E19" s="15">
        <f t="shared" si="0"/>
        <v>25718.071078715555</v>
      </c>
      <c r="G19" s="3" t="s">
        <v>30</v>
      </c>
      <c r="H19" s="15">
        <f>E20</f>
        <v>4472.9912721565715</v>
      </c>
      <c r="I19" s="15"/>
    </row>
    <row r="20" spans="2:9">
      <c r="B20" s="24" t="s">
        <v>30</v>
      </c>
      <c r="C20" s="14">
        <v>4616.2861503382001</v>
      </c>
      <c r="D20" s="29">
        <f>'Coeficientes finreg'!H11</f>
        <v>0.9689588397436909</v>
      </c>
      <c r="E20" s="15">
        <f t="shared" si="0"/>
        <v>4472.9912721565715</v>
      </c>
      <c r="G20" s="3" t="s">
        <v>31</v>
      </c>
      <c r="H20" s="15">
        <f>E29</f>
        <v>1098.0037289002764</v>
      </c>
      <c r="I20" s="15"/>
    </row>
    <row r="21" spans="2:9">
      <c r="B21" s="24" t="s">
        <v>33</v>
      </c>
      <c r="C21" s="14">
        <v>1737.5810672184377</v>
      </c>
      <c r="D21" s="29">
        <f>'Coeficientes finreg'!H12</f>
        <v>0.99382867125949204</v>
      </c>
      <c r="E21" s="15">
        <f t="shared" si="0"/>
        <v>1726.85788323935</v>
      </c>
      <c r="G21" s="3" t="s">
        <v>32</v>
      </c>
      <c r="H21" s="15">
        <f>E27</f>
        <v>0</v>
      </c>
      <c r="I21" s="15"/>
    </row>
    <row r="22" spans="2:9">
      <c r="B22" s="24" t="s">
        <v>185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1726.85788323935</v>
      </c>
      <c r="I22" s="15"/>
    </row>
    <row r="23" spans="2:9">
      <c r="B23" s="24" t="s">
        <v>14</v>
      </c>
      <c r="C23" s="14">
        <v>1806.1616815428288</v>
      </c>
      <c r="D23" s="29">
        <f>'Coeficientes finreg'!H14</f>
        <v>0.95304323118277712</v>
      </c>
      <c r="E23" s="15">
        <f t="shared" si="0"/>
        <v>1721.3501650160956</v>
      </c>
      <c r="G23" s="3" t="s">
        <v>7</v>
      </c>
      <c r="H23" s="15">
        <f>E31</f>
        <v>0</v>
      </c>
      <c r="I23" s="15"/>
    </row>
    <row r="24" spans="2:9">
      <c r="B24" s="24" t="s">
        <v>10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24" t="s">
        <v>29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24" t="s">
        <v>187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24" t="s">
        <v>32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24" t="s">
        <v>11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24" t="s">
        <v>31</v>
      </c>
      <c r="C29" s="14">
        <v>1205.3474891579549</v>
      </c>
      <c r="D29" s="29">
        <f>'Coeficientes finreg'!H20</f>
        <v>0.91094372268310131</v>
      </c>
      <c r="E29" s="15">
        <f t="shared" si="0"/>
        <v>1098.0037289002764</v>
      </c>
      <c r="G29" s="3" t="s">
        <v>13</v>
      </c>
      <c r="H29" s="15">
        <f>E30</f>
        <v>0</v>
      </c>
      <c r="I29" s="15"/>
    </row>
    <row r="30" spans="2:9">
      <c r="B30" s="24" t="s">
        <v>13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1721.3501650160956</v>
      </c>
      <c r="I30" s="15"/>
    </row>
    <row r="31" spans="2:9">
      <c r="B31" s="24" t="s">
        <v>186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24" t="s">
        <v>18</v>
      </c>
      <c r="C32" s="14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ht="14.25" thickBot="1">
      <c r="B33" s="40" t="s">
        <v>156</v>
      </c>
      <c r="C33" s="37">
        <f>SUM(C17:C32)</f>
        <v>36157.844827982713</v>
      </c>
      <c r="D33" s="37"/>
      <c r="E33" s="41">
        <f>SUM(E17:E32)</f>
        <v>34737.27412802785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4.25" thickBot="1">
      <c r="G35" s="8" t="s">
        <v>156</v>
      </c>
      <c r="H35" s="42">
        <f>SUM(H17:H34)</f>
        <v>34737.27412802785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00FF"/>
  </sheetPr>
  <dimension ref="B3:H35"/>
  <sheetViews>
    <sheetView zoomScaleNormal="100" zoomScalePageLayoutView="150" workbookViewId="0">
      <selection activeCell="G44" sqref="G44"/>
    </sheetView>
  </sheetViews>
  <sheetFormatPr baseColWidth="10" defaultRowHeight="12.75"/>
  <cols>
    <col min="1" max="2" width="11" style="10"/>
    <col min="3" max="3" width="15.75" style="10" customWidth="1"/>
    <col min="4" max="4" width="16.5" style="10" customWidth="1"/>
    <col min="5" max="6" width="11" style="10"/>
    <col min="7" max="7" width="14.375" style="10" customWidth="1"/>
    <col min="8" max="8" width="18.125" style="10" customWidth="1"/>
    <col min="9" max="16384" width="11" style="10"/>
  </cols>
  <sheetData>
    <row r="3" spans="2:8">
      <c r="B3" s="9" t="s">
        <v>2</v>
      </c>
    </row>
    <row r="4" spans="2:8">
      <c r="B4" s="2" t="s">
        <v>92</v>
      </c>
    </row>
    <row r="5" spans="2:8">
      <c r="B5" s="2" t="s">
        <v>219</v>
      </c>
    </row>
    <row r="6" spans="2:8">
      <c r="B6" s="3" t="s">
        <v>91</v>
      </c>
    </row>
    <row r="7" spans="2:8">
      <c r="B7" s="83" t="s">
        <v>234</v>
      </c>
    </row>
    <row r="8" spans="2:8">
      <c r="B8" s="2" t="s">
        <v>93</v>
      </c>
    </row>
    <row r="9" spans="2:8">
      <c r="B9" s="3" t="s">
        <v>94</v>
      </c>
    </row>
    <row r="10" spans="2:8">
      <c r="B10" s="3" t="s">
        <v>235</v>
      </c>
    </row>
    <row r="15" spans="2:8">
      <c r="H15" s="58" t="s">
        <v>208</v>
      </c>
    </row>
    <row r="16" spans="2:8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</row>
    <row r="17" spans="2:8" ht="13.5" thickTop="1">
      <c r="B17" s="13" t="s">
        <v>47</v>
      </c>
      <c r="C17" s="14">
        <v>289181.26741368033</v>
      </c>
      <c r="D17" s="29">
        <f>'Coeficientes finreg'!H8</f>
        <v>0.94372899304197255</v>
      </c>
      <c r="E17" s="15">
        <f>C17*D17</f>
        <v>272908.74630291393</v>
      </c>
      <c r="G17" s="3" t="s">
        <v>28</v>
      </c>
      <c r="H17" s="15">
        <f>E19</f>
        <v>279623.06147985708</v>
      </c>
    </row>
    <row r="18" spans="2:8">
      <c r="B18" s="13" t="s">
        <v>48</v>
      </c>
      <c r="C18" s="14">
        <v>68444.840342306241</v>
      </c>
      <c r="D18" s="29">
        <f>'Coeficientes finreg'!H9</f>
        <v>0.9718324946095378</v>
      </c>
      <c r="E18" s="15">
        <f t="shared" ref="E18:E32" si="0">C18*D18</f>
        <v>66516.919933015</v>
      </c>
      <c r="G18" s="3" t="s">
        <v>29</v>
      </c>
      <c r="H18" s="15">
        <f>E25</f>
        <v>49380.916547063709</v>
      </c>
    </row>
    <row r="19" spans="2:8">
      <c r="B19" s="13" t="s">
        <v>49</v>
      </c>
      <c r="C19" s="14">
        <v>291304.58605500526</v>
      </c>
      <c r="D19" s="29">
        <f>'Coeficientes finreg'!H10</f>
        <v>0.95989927679016207</v>
      </c>
      <c r="E19" s="15">
        <f t="shared" si="0"/>
        <v>279623.06147985708</v>
      </c>
      <c r="G19" s="3" t="s">
        <v>30</v>
      </c>
      <c r="H19" s="15">
        <f>E20</f>
        <v>57074.594311006331</v>
      </c>
    </row>
    <row r="20" spans="2:8">
      <c r="B20" s="13" t="s">
        <v>50</v>
      </c>
      <c r="C20" s="14">
        <v>58903.012150757313</v>
      </c>
      <c r="D20" s="29">
        <f>'Coeficientes finreg'!H11</f>
        <v>0.9689588397436909</v>
      </c>
      <c r="E20" s="15">
        <f t="shared" si="0"/>
        <v>57074.594311006331</v>
      </c>
      <c r="G20" s="3" t="s">
        <v>31</v>
      </c>
      <c r="H20" s="15">
        <f>E29</f>
        <v>0</v>
      </c>
    </row>
    <row r="21" spans="2:8">
      <c r="B21" s="13" t="s">
        <v>51</v>
      </c>
      <c r="C21" s="14">
        <v>27364.363914580081</v>
      </c>
      <c r="D21" s="29">
        <f>'Coeficientes finreg'!H12</f>
        <v>0.99382867125949204</v>
      </c>
      <c r="E21" s="15">
        <f t="shared" si="0"/>
        <v>27195.489429088313</v>
      </c>
      <c r="G21" s="3" t="s">
        <v>32</v>
      </c>
      <c r="H21" s="15">
        <f>E27</f>
        <v>71866.226078775449</v>
      </c>
    </row>
    <row r="22" spans="2:8">
      <c r="B22" s="13" t="s">
        <v>52</v>
      </c>
      <c r="C22" s="14">
        <v>17690.670959961648</v>
      </c>
      <c r="D22" s="29">
        <f>'Coeficientes finreg'!H13</f>
        <v>0.94892880142503933</v>
      </c>
      <c r="E22" s="15">
        <f t="shared" si="0"/>
        <v>16787.187190441156</v>
      </c>
      <c r="G22" s="3" t="s">
        <v>33</v>
      </c>
      <c r="H22" s="15">
        <f>E21</f>
        <v>27195.489429088313</v>
      </c>
    </row>
    <row r="23" spans="2:8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</row>
    <row r="24" spans="2:8">
      <c r="B24" s="13" t="s">
        <v>54</v>
      </c>
      <c r="C24" s="14">
        <v>140609.34057701821</v>
      </c>
      <c r="D24" s="29">
        <f>'Coeficientes finreg'!H15</f>
        <v>0.95829379637857282</v>
      </c>
      <c r="E24" s="15">
        <f t="shared" si="0"/>
        <v>134745.0587878385</v>
      </c>
      <c r="G24" s="3" t="s">
        <v>8</v>
      </c>
      <c r="H24" s="15">
        <f>E26</f>
        <v>0</v>
      </c>
    </row>
    <row r="25" spans="2:8">
      <c r="B25" s="13" t="s">
        <v>55</v>
      </c>
      <c r="C25" s="14">
        <v>50780.763198611778</v>
      </c>
      <c r="D25" s="29">
        <f>'Coeficientes finreg'!H16</f>
        <v>0.97243352475674616</v>
      </c>
      <c r="E25" s="15">
        <f t="shared" si="0"/>
        <v>49380.916547063709</v>
      </c>
      <c r="G25" s="3" t="s">
        <v>9</v>
      </c>
      <c r="H25" s="15">
        <f>E17</f>
        <v>272908.74630291393</v>
      </c>
    </row>
    <row r="26" spans="2:8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134745.0587878385</v>
      </c>
    </row>
    <row r="27" spans="2:8">
      <c r="B27" s="13" t="s">
        <v>57</v>
      </c>
      <c r="C27" s="14">
        <v>72951.438889250756</v>
      </c>
      <c r="D27" s="29">
        <f>'Coeficientes finreg'!H18</f>
        <v>0.98512417538298602</v>
      </c>
      <c r="E27" s="15">
        <f t="shared" si="0"/>
        <v>71866.226078775449</v>
      </c>
      <c r="G27" s="3" t="s">
        <v>11</v>
      </c>
      <c r="H27" s="15">
        <f>E28</f>
        <v>0</v>
      </c>
    </row>
    <row r="28" spans="2:8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66516.919933015</v>
      </c>
    </row>
    <row r="29" spans="2:8">
      <c r="B29" s="13" t="s">
        <v>59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230506.85065899344</v>
      </c>
    </row>
    <row r="30" spans="2:8">
      <c r="B30" s="13" t="s">
        <v>60</v>
      </c>
      <c r="C30" s="14">
        <v>245190.17675941225</v>
      </c>
      <c r="D30" s="29">
        <f>'Coeficientes finreg'!H21</f>
        <v>0.94011454172233611</v>
      </c>
      <c r="E30" s="15">
        <f t="shared" si="0"/>
        <v>230506.85065899344</v>
      </c>
      <c r="G30" s="3" t="s">
        <v>14</v>
      </c>
      <c r="H30" s="15">
        <f>E23</f>
        <v>0</v>
      </c>
    </row>
    <row r="31" spans="2:8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</row>
    <row r="32" spans="2:8">
      <c r="B32" s="13" t="s">
        <v>62</v>
      </c>
      <c r="C32" s="14">
        <v>0</v>
      </c>
      <c r="D32" s="29">
        <f>'Coeficientes finreg'!H23</f>
        <v>0</v>
      </c>
      <c r="E32" s="15">
        <f t="shared" si="0"/>
        <v>0</v>
      </c>
      <c r="G32" s="3" t="s">
        <v>16</v>
      </c>
      <c r="H32" s="10">
        <v>0</v>
      </c>
    </row>
    <row r="33" spans="2:8" ht="13.5" thickBot="1">
      <c r="B33" s="7" t="s">
        <v>63</v>
      </c>
      <c r="C33" s="19">
        <f>SUM(C17:C32)</f>
        <v>1262420.4602605838</v>
      </c>
      <c r="D33" s="37"/>
      <c r="E33" s="19">
        <f>SUM(E17:E32)</f>
        <v>1206605.0507189932</v>
      </c>
      <c r="G33" s="3" t="s">
        <v>17</v>
      </c>
      <c r="H33" s="15">
        <f>E22</f>
        <v>16787.187190441156</v>
      </c>
    </row>
    <row r="34" spans="2:8">
      <c r="G34" s="3" t="s">
        <v>18</v>
      </c>
      <c r="H34" s="15">
        <f>E32</f>
        <v>0</v>
      </c>
    </row>
    <row r="35" spans="2:8" ht="13.5" thickBot="1">
      <c r="G35" s="8" t="s">
        <v>19</v>
      </c>
      <c r="H35" s="19">
        <f>SUM(H17:H34)</f>
        <v>1206605.0507189929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00FF"/>
  </sheetPr>
  <dimension ref="B3:H35"/>
  <sheetViews>
    <sheetView zoomScaleNormal="100" zoomScalePageLayoutView="150" workbookViewId="0">
      <selection activeCell="H42" sqref="H42"/>
    </sheetView>
  </sheetViews>
  <sheetFormatPr baseColWidth="10" defaultRowHeight="12.75"/>
  <cols>
    <col min="1" max="2" width="11" style="10"/>
    <col min="3" max="3" width="18.125" style="10" customWidth="1"/>
    <col min="4" max="4" width="15.5" style="10" customWidth="1"/>
    <col min="5" max="6" width="11" style="10"/>
    <col min="7" max="7" width="12.875" style="10" customWidth="1"/>
    <col min="8" max="8" width="21.875" style="10" customWidth="1"/>
    <col min="9" max="16384" width="11" style="10"/>
  </cols>
  <sheetData>
    <row r="3" spans="2:8">
      <c r="B3" s="9" t="s">
        <v>189</v>
      </c>
    </row>
    <row r="4" spans="2:8">
      <c r="B4" s="2" t="s">
        <v>92</v>
      </c>
    </row>
    <row r="5" spans="2:8">
      <c r="B5" s="2" t="s">
        <v>220</v>
      </c>
    </row>
    <row r="6" spans="2:8">
      <c r="B6" s="3" t="s">
        <v>91</v>
      </c>
    </row>
    <row r="7" spans="2:8">
      <c r="B7" s="83" t="s">
        <v>234</v>
      </c>
    </row>
    <row r="8" spans="2:8">
      <c r="B8" s="2" t="s">
        <v>93</v>
      </c>
    </row>
    <row r="9" spans="2:8">
      <c r="B9" s="3" t="s">
        <v>94</v>
      </c>
    </row>
    <row r="10" spans="2:8">
      <c r="B10" s="3" t="s">
        <v>235</v>
      </c>
    </row>
    <row r="15" spans="2:8">
      <c r="H15" s="58" t="s">
        <v>209</v>
      </c>
    </row>
    <row r="16" spans="2:8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</row>
    <row r="17" spans="2:8" ht="13.5" thickTop="1">
      <c r="B17" s="13" t="s">
        <v>47</v>
      </c>
      <c r="C17" s="14">
        <v>431801.92563841579</v>
      </c>
      <c r="D17" s="29">
        <f>'Coeficientes finreg'!H8</f>
        <v>0.94372899304197255</v>
      </c>
      <c r="E17" s="15">
        <f>C17*D17</f>
        <v>407503.99647632684</v>
      </c>
      <c r="G17" s="3" t="s">
        <v>28</v>
      </c>
      <c r="H17" s="15">
        <f>E19</f>
        <v>0</v>
      </c>
    </row>
    <row r="18" spans="2:8">
      <c r="B18" s="13" t="s">
        <v>48</v>
      </c>
      <c r="C18" s="14">
        <v>0</v>
      </c>
      <c r="D18" s="29">
        <f>'Coeficientes finreg'!H9</f>
        <v>0.9718324946095378</v>
      </c>
      <c r="E18" s="15">
        <f t="shared" ref="E18:E32" si="0">C18*D18</f>
        <v>0</v>
      </c>
      <c r="G18" s="3" t="s">
        <v>29</v>
      </c>
      <c r="H18" s="15">
        <f>E25</f>
        <v>0</v>
      </c>
    </row>
    <row r="19" spans="2:8">
      <c r="B19" s="13" t="s">
        <v>49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0</v>
      </c>
    </row>
    <row r="20" spans="2:8">
      <c r="B20" s="13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0</v>
      </c>
    </row>
    <row r="21" spans="2:8">
      <c r="B21" s="13" t="s">
        <v>51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0</v>
      </c>
    </row>
    <row r="22" spans="2:8">
      <c r="B22" s="13" t="s">
        <v>52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</row>
    <row r="23" spans="2:8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</row>
    <row r="24" spans="2:8">
      <c r="B24" s="13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</row>
    <row r="25" spans="2:8">
      <c r="B25" s="13" t="s">
        <v>55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407503.99647632684</v>
      </c>
    </row>
    <row r="26" spans="2:8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</row>
    <row r="27" spans="2:8">
      <c r="B27" s="13" t="s">
        <v>57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0</v>
      </c>
    </row>
    <row r="28" spans="2:8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</row>
    <row r="29" spans="2:8">
      <c r="B29" s="13" t="s">
        <v>59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0</v>
      </c>
    </row>
    <row r="30" spans="2:8">
      <c r="B30" s="13" t="s">
        <v>60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</row>
    <row r="31" spans="2:8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</row>
    <row r="32" spans="2:8">
      <c r="B32" s="13" t="s">
        <v>62</v>
      </c>
      <c r="C32" s="14">
        <v>0</v>
      </c>
      <c r="D32" s="29">
        <f>'Coeficientes finreg'!H23</f>
        <v>0</v>
      </c>
      <c r="E32" s="15">
        <f t="shared" si="0"/>
        <v>0</v>
      </c>
      <c r="G32" s="3" t="s">
        <v>16</v>
      </c>
      <c r="H32" s="10">
        <v>0</v>
      </c>
    </row>
    <row r="33" spans="2:8" ht="13.5" thickBot="1">
      <c r="B33" s="7" t="s">
        <v>63</v>
      </c>
      <c r="C33" s="19">
        <f>SUM(C17:C32)</f>
        <v>431801.92563841579</v>
      </c>
      <c r="D33" s="37"/>
      <c r="E33" s="19">
        <f>SUM(E17:E32)</f>
        <v>407503.99647632684</v>
      </c>
      <c r="G33" s="3" t="s">
        <v>17</v>
      </c>
      <c r="H33" s="15">
        <f>E22</f>
        <v>0</v>
      </c>
    </row>
    <row r="34" spans="2:8">
      <c r="G34" s="3" t="s">
        <v>18</v>
      </c>
      <c r="H34" s="15">
        <f>E32</f>
        <v>0</v>
      </c>
    </row>
    <row r="35" spans="2:8" ht="13.5" thickBot="1">
      <c r="G35" s="8" t="s">
        <v>19</v>
      </c>
      <c r="H35" s="19">
        <f>SUM(H17:H34)</f>
        <v>407503.99647632684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00FF"/>
  </sheetPr>
  <dimension ref="B3:I35"/>
  <sheetViews>
    <sheetView topLeftCell="B1" zoomScaleNormal="100" zoomScalePageLayoutView="150" workbookViewId="0">
      <selection activeCell="H17" sqref="H17:H35"/>
    </sheetView>
  </sheetViews>
  <sheetFormatPr baseColWidth="10" defaultRowHeight="12.75"/>
  <cols>
    <col min="1" max="2" width="11" style="10"/>
    <col min="3" max="3" width="21.125" style="10" customWidth="1"/>
    <col min="4" max="4" width="19.375" style="10" customWidth="1"/>
    <col min="5" max="5" width="13.125" style="10" customWidth="1"/>
    <col min="6" max="6" width="11" style="10"/>
    <col min="7" max="7" width="17" style="10" customWidth="1"/>
    <col min="8" max="8" width="18.875" style="10" customWidth="1"/>
    <col min="9" max="16384" width="11" style="10"/>
  </cols>
  <sheetData>
    <row r="3" spans="2:9">
      <c r="B3" s="9" t="s">
        <v>3</v>
      </c>
    </row>
    <row r="4" spans="2:9">
      <c r="B4" s="2" t="s">
        <v>92</v>
      </c>
    </row>
    <row r="5" spans="2:9">
      <c r="B5" s="2" t="s">
        <v>221</v>
      </c>
    </row>
    <row r="6" spans="2:9">
      <c r="B6" s="3" t="s">
        <v>91</v>
      </c>
    </row>
    <row r="7" spans="2:9">
      <c r="B7" s="83" t="s">
        <v>234</v>
      </c>
    </row>
    <row r="8" spans="2:9">
      <c r="B8" s="2" t="s">
        <v>93</v>
      </c>
    </row>
    <row r="9" spans="2:9">
      <c r="B9" s="3" t="s">
        <v>94</v>
      </c>
    </row>
    <row r="10" spans="2:9">
      <c r="B10" s="3" t="s">
        <v>235</v>
      </c>
    </row>
    <row r="15" spans="2:9">
      <c r="E15" s="44"/>
      <c r="H15" s="58" t="s">
        <v>238</v>
      </c>
    </row>
    <row r="16" spans="2:9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  <c r="I16" s="15"/>
    </row>
    <row r="17" spans="2:9" ht="13.5" thickTop="1">
      <c r="B17" s="13" t="s">
        <v>47</v>
      </c>
      <c r="C17" s="14">
        <v>68769.592216835896</v>
      </c>
      <c r="D17" s="29">
        <f>'Coeficientes finreg'!H8</f>
        <v>0.94372899304197255</v>
      </c>
      <c r="E17" s="15">
        <f>C17*D17</f>
        <v>64899.858014701611</v>
      </c>
      <c r="G17" s="3" t="s">
        <v>28</v>
      </c>
      <c r="H17" s="15">
        <f>E19</f>
        <v>0</v>
      </c>
      <c r="I17" s="15"/>
    </row>
    <row r="18" spans="2:9">
      <c r="B18" s="13" t="s">
        <v>48</v>
      </c>
      <c r="C18" s="14">
        <v>32263.001293734898</v>
      </c>
      <c r="D18" s="29">
        <f>'Coeficientes finreg'!H9</f>
        <v>0.9718324946095378</v>
      </c>
      <c r="E18" s="15">
        <f t="shared" ref="E18:E31" si="0">C18*D18</f>
        <v>31354.233030881132</v>
      </c>
      <c r="G18" s="3" t="s">
        <v>29</v>
      </c>
      <c r="H18" s="15">
        <f>E25</f>
        <v>0</v>
      </c>
      <c r="I18" s="15"/>
    </row>
    <row r="19" spans="2:9">
      <c r="B19" s="13" t="s">
        <v>49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0</v>
      </c>
      <c r="I19" s="15"/>
    </row>
    <row r="20" spans="2:9">
      <c r="B20" s="13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20015.406417514638</v>
      </c>
      <c r="I20" s="15"/>
    </row>
    <row r="21" spans="2:9">
      <c r="B21" s="13" t="s">
        <v>51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0</v>
      </c>
      <c r="I21" s="15"/>
    </row>
    <row r="22" spans="2:9">
      <c r="B22" s="13" t="s">
        <v>52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  <c r="I22" s="15"/>
    </row>
    <row r="23" spans="2:9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54</v>
      </c>
      <c r="C24" s="14">
        <v>43275.207436455799</v>
      </c>
      <c r="D24" s="29">
        <f>'Coeficientes finreg'!H15</f>
        <v>0.95829379637857282</v>
      </c>
      <c r="E24" s="15">
        <f t="shared" si="0"/>
        <v>41470.362823351476</v>
      </c>
      <c r="G24" s="3" t="s">
        <v>8</v>
      </c>
      <c r="H24" s="15">
        <f>E26</f>
        <v>0</v>
      </c>
      <c r="I24" s="15"/>
    </row>
    <row r="25" spans="2:9">
      <c r="B25" s="13" t="s">
        <v>55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64899.858014701611</v>
      </c>
      <c r="I25" s="15"/>
    </row>
    <row r="26" spans="2:9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41470.362823351476</v>
      </c>
      <c r="I26" s="15"/>
    </row>
    <row r="27" spans="2:9">
      <c r="B27" s="13" t="s">
        <v>57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31354.233030881132</v>
      </c>
      <c r="I28" s="15"/>
    </row>
    <row r="29" spans="2:9">
      <c r="B29" s="13" t="s">
        <v>59</v>
      </c>
      <c r="C29" s="14">
        <v>21972.165699282818</v>
      </c>
      <c r="D29" s="29">
        <f>'Coeficientes finreg'!H20</f>
        <v>0.91094372268310131</v>
      </c>
      <c r="E29" s="15">
        <f t="shared" si="0"/>
        <v>20015.406417514638</v>
      </c>
      <c r="G29" s="3" t="s">
        <v>13</v>
      </c>
      <c r="H29" s="15">
        <f>E30</f>
        <v>0</v>
      </c>
      <c r="I29" s="15"/>
    </row>
    <row r="30" spans="2:9">
      <c r="B30" s="13" t="s">
        <v>60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3" t="s">
        <v>62</v>
      </c>
      <c r="C32" s="14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s="36" customFormat="1" ht="13.5" thickBot="1">
      <c r="B33" s="47" t="s">
        <v>63</v>
      </c>
      <c r="C33" s="37">
        <f>SUM(C17:C32)</f>
        <v>166279.96664630939</v>
      </c>
      <c r="D33" s="37"/>
      <c r="E33" s="37">
        <f>SUM(E17:E32)</f>
        <v>157739.86028644885</v>
      </c>
      <c r="G33" s="46" t="s">
        <v>17</v>
      </c>
      <c r="H33" s="45">
        <f>E22</f>
        <v>0</v>
      </c>
      <c r="I33" s="45"/>
    </row>
    <row r="34" spans="2:9">
      <c r="G34" s="34" t="s">
        <v>18</v>
      </c>
      <c r="H34" s="18">
        <f>E32</f>
        <v>0</v>
      </c>
      <c r="I34" s="15"/>
    </row>
    <row r="35" spans="2:9" ht="13.5" thickBot="1">
      <c r="G35" s="8" t="s">
        <v>19</v>
      </c>
      <c r="H35" s="19">
        <f>SUM(H17:H34)</f>
        <v>157739.86028644885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FF"/>
  </sheetPr>
  <dimension ref="B3:I35"/>
  <sheetViews>
    <sheetView topLeftCell="B1" zoomScaleNormal="100" zoomScalePageLayoutView="150" workbookViewId="0">
      <selection activeCell="H17" sqref="H17:H35"/>
    </sheetView>
  </sheetViews>
  <sheetFormatPr baseColWidth="10" defaultRowHeight="12.75"/>
  <cols>
    <col min="1" max="1" width="11" style="10"/>
    <col min="2" max="2" width="17.375" style="10" customWidth="1"/>
    <col min="3" max="3" width="19.625" style="10" customWidth="1"/>
    <col min="4" max="4" width="18.875" style="10" customWidth="1"/>
    <col min="5" max="5" width="12.875" style="10" customWidth="1"/>
    <col min="6" max="6" width="11" style="10"/>
    <col min="7" max="7" width="16.875" style="10" customWidth="1"/>
    <col min="8" max="8" width="17.125" style="10" customWidth="1"/>
    <col min="9" max="16384" width="11" style="10"/>
  </cols>
  <sheetData>
    <row r="3" spans="2:8">
      <c r="B3" s="9" t="s">
        <v>191</v>
      </c>
    </row>
    <row r="4" spans="2:8">
      <c r="B4" s="2" t="s">
        <v>92</v>
      </c>
      <c r="F4" s="2"/>
    </row>
    <row r="5" spans="2:8">
      <c r="B5" s="2" t="s">
        <v>174</v>
      </c>
      <c r="F5" s="2"/>
    </row>
    <row r="6" spans="2:8">
      <c r="B6" s="3" t="s">
        <v>91</v>
      </c>
      <c r="F6" s="3"/>
    </row>
    <row r="7" spans="2:8">
      <c r="B7" s="83" t="s">
        <v>234</v>
      </c>
      <c r="F7" s="3"/>
    </row>
    <row r="8" spans="2:8">
      <c r="B8" s="2" t="s">
        <v>93</v>
      </c>
      <c r="F8" s="2"/>
    </row>
    <row r="9" spans="2:8">
      <c r="B9" s="3" t="s">
        <v>94</v>
      </c>
      <c r="F9" s="3"/>
    </row>
    <row r="10" spans="2:8">
      <c r="B10" s="3" t="s">
        <v>235</v>
      </c>
      <c r="F10" s="3"/>
    </row>
    <row r="15" spans="2:8">
      <c r="H15" s="58" t="s">
        <v>175</v>
      </c>
    </row>
    <row r="16" spans="2:8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</row>
    <row r="17" spans="2:9" ht="13.5" thickTop="1">
      <c r="B17" s="13" t="s">
        <v>47</v>
      </c>
      <c r="C17" s="14">
        <v>142088.03596516489</v>
      </c>
      <c r="D17" s="29">
        <f>'Coeficientes finreg'!H8</f>
        <v>0.94372899304197255</v>
      </c>
      <c r="E17" s="15">
        <f>C17*D17</f>
        <v>134092.59910471665</v>
      </c>
      <c r="G17" s="3" t="s">
        <v>28</v>
      </c>
      <c r="H17" s="15">
        <f>E19</f>
        <v>0</v>
      </c>
      <c r="I17" s="15"/>
    </row>
    <row r="18" spans="2:9">
      <c r="B18" s="13" t="s">
        <v>48</v>
      </c>
      <c r="C18" s="14">
        <v>37768.140478647794</v>
      </c>
      <c r="D18" s="29">
        <f>'Coeficientes finreg'!H9</f>
        <v>0.9718324946095378</v>
      </c>
      <c r="E18" s="15">
        <f t="shared" ref="E18:E31" si="0">C18*D18</f>
        <v>36704.30617812775</v>
      </c>
      <c r="G18" s="3" t="s">
        <v>29</v>
      </c>
      <c r="H18" s="15">
        <f>E25</f>
        <v>0</v>
      </c>
      <c r="I18" s="15"/>
    </row>
    <row r="19" spans="2:9">
      <c r="B19" s="13" t="s">
        <v>49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0</v>
      </c>
      <c r="I19" s="15"/>
    </row>
    <row r="20" spans="2:9">
      <c r="B20" s="13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0</v>
      </c>
      <c r="I20" s="15"/>
    </row>
    <row r="21" spans="2:9">
      <c r="B21" s="13" t="s">
        <v>51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13455.682928693823</v>
      </c>
      <c r="I21" s="15"/>
    </row>
    <row r="22" spans="2:9">
      <c r="B22" s="13" t="s">
        <v>52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  <c r="I22" s="15"/>
    </row>
    <row r="23" spans="2:9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55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134092.59910471665</v>
      </c>
      <c r="I25" s="15"/>
    </row>
    <row r="26" spans="2:9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57</v>
      </c>
      <c r="C27" s="14">
        <v>13658.869881517898</v>
      </c>
      <c r="D27" s="29">
        <f>'Coeficientes finreg'!H18</f>
        <v>0.98512417538298602</v>
      </c>
      <c r="E27" s="15">
        <f t="shared" si="0"/>
        <v>13455.682928693823</v>
      </c>
      <c r="G27" s="3" t="s">
        <v>11</v>
      </c>
      <c r="H27" s="15">
        <f>E28</f>
        <v>0</v>
      </c>
      <c r="I27" s="15"/>
    </row>
    <row r="28" spans="2:9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36704.30617812775</v>
      </c>
      <c r="I28" s="15"/>
    </row>
    <row r="29" spans="2:9">
      <c r="B29" s="13" t="s">
        <v>59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60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5">
        <f t="shared" ref="H31:H32" si="1">E24</f>
        <v>0</v>
      </c>
      <c r="I31" s="15"/>
    </row>
    <row r="32" spans="2:9">
      <c r="B32" s="13" t="s">
        <v>62</v>
      </c>
      <c r="C32" s="14"/>
      <c r="D32" s="29">
        <f>'Coeficientes finreg'!H23</f>
        <v>0</v>
      </c>
      <c r="E32" s="15"/>
      <c r="G32" s="3" t="s">
        <v>16</v>
      </c>
      <c r="H32" s="15">
        <f t="shared" si="1"/>
        <v>0</v>
      </c>
      <c r="I32" s="15"/>
    </row>
    <row r="33" spans="2:9" ht="13.5" thickBot="1">
      <c r="B33" s="7" t="s">
        <v>63</v>
      </c>
      <c r="C33" s="19">
        <f>SUM(C17:C32)</f>
        <v>193515.04632533056</v>
      </c>
      <c r="D33" s="37"/>
      <c r="E33" s="19">
        <f>SUM(E17:E32)</f>
        <v>184252.58821153821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184252.58821153821</v>
      </c>
      <c r="I35" s="15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00FF"/>
  </sheetPr>
  <dimension ref="B3:K35"/>
  <sheetViews>
    <sheetView topLeftCell="B1" zoomScaleNormal="100" zoomScalePageLayoutView="150" workbookViewId="0">
      <selection activeCell="F43" sqref="F43"/>
    </sheetView>
  </sheetViews>
  <sheetFormatPr baseColWidth="10" defaultRowHeight="12.75"/>
  <cols>
    <col min="1" max="2" width="11" style="10"/>
    <col min="3" max="3" width="15.625" style="10" customWidth="1"/>
    <col min="4" max="4" width="18.5" style="10" customWidth="1"/>
    <col min="5" max="7" width="11" style="10"/>
    <col min="8" max="8" width="21.625" style="10" customWidth="1"/>
    <col min="9" max="9" width="16.625" style="10" customWidth="1"/>
    <col min="10" max="10" width="25.25" style="10" customWidth="1"/>
    <col min="11" max="16384" width="11" style="10"/>
  </cols>
  <sheetData>
    <row r="3" spans="2:11">
      <c r="B3" s="9" t="s">
        <v>190</v>
      </c>
    </row>
    <row r="4" spans="2:11">
      <c r="B4" s="2" t="s">
        <v>92</v>
      </c>
    </row>
    <row r="5" spans="2:11">
      <c r="B5" s="2" t="s">
        <v>222</v>
      </c>
    </row>
    <row r="6" spans="2:11">
      <c r="B6" s="3" t="s">
        <v>91</v>
      </c>
    </row>
    <row r="7" spans="2:11">
      <c r="B7" s="83" t="s">
        <v>234</v>
      </c>
      <c r="F7" s="10" t="s">
        <v>211</v>
      </c>
    </row>
    <row r="8" spans="2:11">
      <c r="B8" s="2" t="s">
        <v>93</v>
      </c>
    </row>
    <row r="9" spans="2:11">
      <c r="B9" s="3" t="s">
        <v>94</v>
      </c>
    </row>
    <row r="10" spans="2:11">
      <c r="B10" s="3" t="s">
        <v>235</v>
      </c>
    </row>
    <row r="15" spans="2:11">
      <c r="H15" s="58" t="s">
        <v>210</v>
      </c>
    </row>
    <row r="16" spans="2:11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  <c r="I16" s="15"/>
      <c r="J16" s="12"/>
      <c r="K16" s="43" t="s">
        <v>218</v>
      </c>
    </row>
    <row r="17" spans="2:11" ht="13.5" thickTop="1">
      <c r="B17" s="13" t="s">
        <v>47</v>
      </c>
      <c r="C17" s="14">
        <v>1221692.2221361639</v>
      </c>
      <c r="D17" s="29">
        <f>'Coeficientes finreg'!H8</f>
        <v>0.94372899304197255</v>
      </c>
      <c r="E17" s="15">
        <f>C17*D17</f>
        <v>1152946.3706037716</v>
      </c>
      <c r="G17" s="3" t="s">
        <v>28</v>
      </c>
      <c r="H17" s="15">
        <f>E19</f>
        <v>0</v>
      </c>
      <c r="I17" s="15"/>
      <c r="J17" s="10" t="s">
        <v>213</v>
      </c>
      <c r="K17" s="14">
        <v>66534.180675156997</v>
      </c>
    </row>
    <row r="18" spans="2:11">
      <c r="B18" s="13" t="s">
        <v>48</v>
      </c>
      <c r="C18" s="14">
        <v>0</v>
      </c>
      <c r="D18" s="29">
        <f>'Coeficientes finreg'!H9</f>
        <v>0.9718324946095378</v>
      </c>
      <c r="E18" s="15">
        <f t="shared" ref="E18:E31" si="0">C18*D18</f>
        <v>0</v>
      </c>
      <c r="G18" s="3" t="s">
        <v>29</v>
      </c>
      <c r="H18" s="15">
        <f>E25</f>
        <v>0</v>
      </c>
      <c r="I18" s="15"/>
      <c r="J18" s="10" t="s">
        <v>214</v>
      </c>
      <c r="K18" s="14">
        <v>1069125.6958359852</v>
      </c>
    </row>
    <row r="19" spans="2:11">
      <c r="B19" s="13" t="s">
        <v>49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0</v>
      </c>
      <c r="I19" s="15"/>
      <c r="J19" s="10" t="s">
        <v>212</v>
      </c>
      <c r="K19" s="14">
        <v>-3715.9120695645006</v>
      </c>
    </row>
    <row r="20" spans="2:11" ht="13.5" thickBot="1">
      <c r="B20" s="13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0</v>
      </c>
      <c r="I20" s="15"/>
      <c r="J20" s="12" t="s">
        <v>215</v>
      </c>
      <c r="K20" s="71" t="s">
        <v>69</v>
      </c>
    </row>
    <row r="21" spans="2:11">
      <c r="B21" s="13" t="s">
        <v>51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0</v>
      </c>
      <c r="I21" s="15"/>
      <c r="K21" s="15">
        <f>K17+K18+K19</f>
        <v>1131943.9644415777</v>
      </c>
    </row>
    <row r="22" spans="2:11">
      <c r="B22" s="13" t="s">
        <v>52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  <c r="I22" s="15"/>
    </row>
    <row r="23" spans="2:11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11">
      <c r="B24" s="13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11">
      <c r="B25" s="13" t="s">
        <v>55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1152946.3706037716</v>
      </c>
      <c r="I25" s="15"/>
    </row>
    <row r="26" spans="2:11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11">
      <c r="B27" s="13" t="s">
        <v>57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11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11">
      <c r="B29" s="13" t="s">
        <v>59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11">
      <c r="B30" s="13" t="s">
        <v>60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11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11">
      <c r="B32" s="13" t="s">
        <v>62</v>
      </c>
      <c r="C32" s="14">
        <v>0</v>
      </c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ht="13.5" thickBot="1">
      <c r="B33" s="7" t="s">
        <v>63</v>
      </c>
      <c r="C33" s="19">
        <f>SUM(C17:C32)</f>
        <v>1221692.2221361639</v>
      </c>
      <c r="D33" s="37"/>
      <c r="E33" s="19">
        <f>SUM(E17:E32)</f>
        <v>1152946.3706037716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1152946.3706037716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00FF"/>
  </sheetPr>
  <dimension ref="B2:J39"/>
  <sheetViews>
    <sheetView topLeftCell="G1" zoomScaleNormal="100" zoomScalePageLayoutView="150" workbookViewId="0">
      <selection activeCell="I17" sqref="I17:I35"/>
    </sheetView>
  </sheetViews>
  <sheetFormatPr baseColWidth="10" defaultRowHeight="12.75"/>
  <cols>
    <col min="1" max="2" width="11" style="10"/>
    <col min="3" max="3" width="22.75" style="10" customWidth="1"/>
    <col min="4" max="4" width="19.625" style="10" customWidth="1"/>
    <col min="5" max="5" width="20.75" style="10" customWidth="1"/>
    <col min="6" max="7" width="11" style="10"/>
    <col min="8" max="8" width="27.875" style="10" customWidth="1"/>
    <col min="9" max="9" width="26.875" style="10" customWidth="1"/>
    <col min="10" max="10" width="20.125" style="10" customWidth="1"/>
    <col min="11" max="16384" width="11" style="10"/>
  </cols>
  <sheetData>
    <row r="2" spans="2:10">
      <c r="H2" s="10" t="s">
        <v>105</v>
      </c>
    </row>
    <row r="3" spans="2:10">
      <c r="B3" s="9" t="s">
        <v>66</v>
      </c>
      <c r="H3" s="10" t="s">
        <v>216</v>
      </c>
    </row>
    <row r="4" spans="2:10" ht="13.5" thickBot="1">
      <c r="B4" s="2" t="s">
        <v>92</v>
      </c>
      <c r="H4" s="12"/>
      <c r="I4" s="43" t="s">
        <v>217</v>
      </c>
    </row>
    <row r="5" spans="2:10">
      <c r="B5" s="2" t="s">
        <v>108</v>
      </c>
      <c r="H5" s="21" t="s">
        <v>9</v>
      </c>
      <c r="I5" s="20">
        <v>0.51183157661145695</v>
      </c>
    </row>
    <row r="6" spans="2:10">
      <c r="B6" s="3" t="s">
        <v>91</v>
      </c>
      <c r="H6" s="21" t="s">
        <v>12</v>
      </c>
      <c r="I6" s="20">
        <v>0.94438844835661373</v>
      </c>
    </row>
    <row r="7" spans="2:10">
      <c r="B7" s="83" t="s">
        <v>234</v>
      </c>
      <c r="H7" s="21" t="s">
        <v>81</v>
      </c>
      <c r="I7" s="20">
        <v>0.77151235688740039</v>
      </c>
    </row>
    <row r="8" spans="2:10" ht="13.5" thickBot="1">
      <c r="B8" s="2" t="s">
        <v>93</v>
      </c>
      <c r="H8" s="72" t="s">
        <v>32</v>
      </c>
      <c r="I8" s="73">
        <v>0.85693811804170394</v>
      </c>
    </row>
    <row r="9" spans="2:10">
      <c r="B9" s="3" t="s">
        <v>94</v>
      </c>
    </row>
    <row r="10" spans="2:10">
      <c r="B10" s="3" t="s">
        <v>235</v>
      </c>
    </row>
    <row r="11" spans="2:10">
      <c r="B11" s="3"/>
    </row>
    <row r="12" spans="2:10">
      <c r="B12" s="3"/>
    </row>
    <row r="13" spans="2:10">
      <c r="B13" s="3"/>
    </row>
    <row r="15" spans="2:10">
      <c r="H15" s="6"/>
      <c r="I15" s="58" t="s">
        <v>201</v>
      </c>
      <c r="J15" s="58" t="s">
        <v>98</v>
      </c>
    </row>
    <row r="16" spans="2:10" ht="26.25" thickBot="1">
      <c r="B16" s="22"/>
      <c r="C16" s="85" t="s">
        <v>106</v>
      </c>
      <c r="D16" s="85" t="s">
        <v>95</v>
      </c>
      <c r="E16" s="70" t="s">
        <v>104</v>
      </c>
      <c r="G16" s="43" t="s">
        <v>101</v>
      </c>
      <c r="H16" s="75" t="s">
        <v>104</v>
      </c>
      <c r="I16" s="90" t="s">
        <v>82</v>
      </c>
      <c r="J16" s="90" t="s">
        <v>90</v>
      </c>
    </row>
    <row r="17" spans="2:10" ht="13.5" thickTop="1">
      <c r="B17" s="24" t="s">
        <v>9</v>
      </c>
      <c r="C17" s="14">
        <v>4862.8576762237753</v>
      </c>
      <c r="D17" s="29">
        <f>'Coeficientes finreg'!H8</f>
        <v>0.94372899304197255</v>
      </c>
      <c r="E17" s="15">
        <f>C17*D17</f>
        <v>4589.2197780890901</v>
      </c>
      <c r="G17" s="4" t="s">
        <v>28</v>
      </c>
      <c r="H17" s="15">
        <f>E19</f>
        <v>0</v>
      </c>
      <c r="I17" s="15">
        <v>0</v>
      </c>
      <c r="J17" s="10">
        <v>0</v>
      </c>
    </row>
    <row r="18" spans="2:10">
      <c r="B18" s="24" t="s">
        <v>12</v>
      </c>
      <c r="C18" s="14">
        <v>63704.215413776219</v>
      </c>
      <c r="D18" s="29">
        <f>'Coeficientes finreg'!H9</f>
        <v>0.9718324946095378</v>
      </c>
      <c r="E18" s="15">
        <f t="shared" ref="E18:E31" si="0">C18*D18</f>
        <v>61909.826582713511</v>
      </c>
      <c r="G18" s="4" t="s">
        <v>29</v>
      </c>
      <c r="H18" s="15">
        <f>E25</f>
        <v>0</v>
      </c>
      <c r="I18" s="15">
        <v>0</v>
      </c>
      <c r="J18" s="10">
        <v>0</v>
      </c>
    </row>
    <row r="19" spans="2:10">
      <c r="B19" s="24" t="s">
        <v>28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4" t="s">
        <v>30</v>
      </c>
      <c r="H19" s="15">
        <f>E20</f>
        <v>0</v>
      </c>
      <c r="I19" s="15">
        <v>0</v>
      </c>
      <c r="J19" s="10">
        <v>0</v>
      </c>
    </row>
    <row r="20" spans="2:10">
      <c r="B20" s="24" t="s">
        <v>30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4" t="s">
        <v>31</v>
      </c>
      <c r="H20" s="15">
        <f>E29</f>
        <v>0</v>
      </c>
      <c r="I20" s="15">
        <v>0</v>
      </c>
      <c r="J20" s="10">
        <v>0</v>
      </c>
    </row>
    <row r="21" spans="2:10">
      <c r="B21" s="24" t="s">
        <v>33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4" t="s">
        <v>32</v>
      </c>
      <c r="H21" s="15">
        <f>E27</f>
        <v>10240.710357244348</v>
      </c>
      <c r="I21" s="15">
        <f>H21*I8</f>
        <v>8775.6550609471578</v>
      </c>
      <c r="J21" s="15">
        <f>H21-I21</f>
        <v>1465.0552962971906</v>
      </c>
    </row>
    <row r="22" spans="2:10">
      <c r="B22" s="24" t="s">
        <v>185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4" t="s">
        <v>33</v>
      </c>
      <c r="H22" s="15">
        <f>E21</f>
        <v>0</v>
      </c>
      <c r="I22" s="15">
        <v>0</v>
      </c>
      <c r="J22" s="10">
        <v>0</v>
      </c>
    </row>
    <row r="23" spans="2:10">
      <c r="B23" s="24" t="s">
        <v>14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4" t="s">
        <v>7</v>
      </c>
      <c r="H23" s="15">
        <f>E31</f>
        <v>0</v>
      </c>
      <c r="I23" s="15">
        <v>0</v>
      </c>
      <c r="J23" s="10">
        <v>0</v>
      </c>
    </row>
    <row r="24" spans="2:10">
      <c r="B24" s="24" t="s">
        <v>10</v>
      </c>
      <c r="C24" s="14">
        <v>11061.637050349649</v>
      </c>
      <c r="D24" s="29">
        <f>'Coeficientes finreg'!H15</f>
        <v>0.95829379637857282</v>
      </c>
      <c r="E24" s="15">
        <f t="shared" si="0"/>
        <v>10600.298163141444</v>
      </c>
      <c r="G24" s="4" t="s">
        <v>8</v>
      </c>
      <c r="H24" s="15">
        <f>E26</f>
        <v>0</v>
      </c>
      <c r="I24" s="15">
        <v>0</v>
      </c>
      <c r="J24" s="10">
        <v>0</v>
      </c>
    </row>
    <row r="25" spans="2:10">
      <c r="B25" s="24" t="s">
        <v>29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4" t="s">
        <v>9</v>
      </c>
      <c r="H25" s="15">
        <f>E17</f>
        <v>4589.2197780890901</v>
      </c>
      <c r="I25" s="15">
        <f>H25*I5</f>
        <v>2348.9075944358196</v>
      </c>
      <c r="J25" s="15">
        <f>H25-I25</f>
        <v>2240.3121836532705</v>
      </c>
    </row>
    <row r="26" spans="2:10">
      <c r="B26" s="24" t="s">
        <v>187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4" t="s">
        <v>10</v>
      </c>
      <c r="H26" s="15">
        <f>E24</f>
        <v>10600.298163141444</v>
      </c>
      <c r="I26" s="15">
        <f>H26*I7</f>
        <v>8178.2610195544366</v>
      </c>
      <c r="J26" s="15">
        <f>H26-I26</f>
        <v>2422.0371435870074</v>
      </c>
    </row>
    <row r="27" spans="2:10">
      <c r="B27" s="24" t="s">
        <v>32</v>
      </c>
      <c r="C27" s="14">
        <v>10395.349757062935</v>
      </c>
      <c r="D27" s="29">
        <f>'Coeficientes finreg'!H18</f>
        <v>0.98512417538298602</v>
      </c>
      <c r="E27" s="15">
        <f t="shared" si="0"/>
        <v>10240.710357244348</v>
      </c>
      <c r="G27" s="4" t="s">
        <v>11</v>
      </c>
      <c r="H27" s="15">
        <f>E28</f>
        <v>0</v>
      </c>
      <c r="I27" s="15">
        <v>0</v>
      </c>
      <c r="J27" s="10">
        <v>0</v>
      </c>
    </row>
    <row r="28" spans="2:10">
      <c r="B28" s="24" t="s">
        <v>11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4" t="s">
        <v>12</v>
      </c>
      <c r="H28" s="15">
        <f>E18</f>
        <v>61909.826582713511</v>
      </c>
      <c r="I28" s="15">
        <f>H28*I6</f>
        <v>58466.92506447585</v>
      </c>
      <c r="J28" s="15">
        <f>H28-I28</f>
        <v>3442.9015182376606</v>
      </c>
    </row>
    <row r="29" spans="2:10">
      <c r="B29" s="24" t="s">
        <v>31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4" t="s">
        <v>13</v>
      </c>
      <c r="H29" s="15">
        <f>E30</f>
        <v>0</v>
      </c>
      <c r="I29" s="15">
        <v>0</v>
      </c>
      <c r="J29" s="10">
        <v>0</v>
      </c>
    </row>
    <row r="30" spans="2:10">
      <c r="B30" s="24" t="s">
        <v>13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4" t="s">
        <v>14</v>
      </c>
      <c r="H30" s="15">
        <f>E23</f>
        <v>0</v>
      </c>
      <c r="I30" s="15">
        <v>0</v>
      </c>
      <c r="J30" s="10">
        <v>0</v>
      </c>
    </row>
    <row r="31" spans="2:10">
      <c r="B31" s="24" t="s">
        <v>186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4" t="s">
        <v>15</v>
      </c>
      <c r="I31" s="15">
        <v>0</v>
      </c>
      <c r="J31" s="10">
        <v>0</v>
      </c>
    </row>
    <row r="32" spans="2:10">
      <c r="B32" s="24" t="s">
        <v>18</v>
      </c>
      <c r="C32" s="14"/>
      <c r="D32" s="29">
        <f>'Coeficientes finreg'!H23</f>
        <v>0</v>
      </c>
      <c r="E32" s="15"/>
      <c r="G32" s="4" t="s">
        <v>16</v>
      </c>
      <c r="I32" s="15">
        <v>0</v>
      </c>
      <c r="J32" s="10">
        <v>0</v>
      </c>
    </row>
    <row r="33" spans="2:10" ht="13.5" thickBot="1">
      <c r="B33" s="25" t="s">
        <v>156</v>
      </c>
      <c r="C33" s="26">
        <f>SUM(C17:C32)</f>
        <v>90024.059897412575</v>
      </c>
      <c r="D33" s="69"/>
      <c r="E33" s="26">
        <f>SUM(E17:E32)</f>
        <v>87340.054881188393</v>
      </c>
      <c r="G33" s="4" t="s">
        <v>17</v>
      </c>
      <c r="H33" s="15">
        <f>E22</f>
        <v>0</v>
      </c>
      <c r="I33" s="15">
        <v>0</v>
      </c>
      <c r="J33" s="10">
        <v>0</v>
      </c>
    </row>
    <row r="34" spans="2:10" ht="13.5" thickTop="1">
      <c r="B34" s="11"/>
      <c r="G34" s="4" t="s">
        <v>18</v>
      </c>
      <c r="H34" s="15">
        <f>E32</f>
        <v>0</v>
      </c>
      <c r="I34" s="15">
        <v>0</v>
      </c>
      <c r="J34" s="10">
        <v>0</v>
      </c>
    </row>
    <row r="35" spans="2:10" ht="13.5" thickBot="1">
      <c r="G35" s="25" t="s">
        <v>102</v>
      </c>
      <c r="H35" s="26">
        <f>SUM(H17:H34)</f>
        <v>87340.054881188393</v>
      </c>
      <c r="I35" s="26">
        <f t="shared" ref="I35:J35" si="1">SUM(I17:I34)</f>
        <v>77769.748739413262</v>
      </c>
      <c r="J35" s="26">
        <f t="shared" si="1"/>
        <v>9570.3061417751287</v>
      </c>
    </row>
    <row r="36" spans="2:10" ht="13.5" thickTop="1">
      <c r="G36" s="4" t="s">
        <v>103</v>
      </c>
      <c r="H36" s="15">
        <f>C33</f>
        <v>90024.059897412575</v>
      </c>
      <c r="I36" s="15">
        <f>(I35/H35)*C33</f>
        <v>80159.653302800914</v>
      </c>
      <c r="J36" s="15">
        <f>H36-I36</f>
        <v>9864.4065946116607</v>
      </c>
    </row>
    <row r="37" spans="2:10">
      <c r="G37" s="11"/>
    </row>
    <row r="38" spans="2:10">
      <c r="G38" s="11"/>
    </row>
    <row r="39" spans="2:10">
      <c r="G39" s="11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00FF"/>
  </sheetPr>
  <dimension ref="B3:I35"/>
  <sheetViews>
    <sheetView zoomScaleNormal="100" zoomScalePageLayoutView="150" workbookViewId="0">
      <selection activeCell="H17" sqref="H17:H35"/>
    </sheetView>
  </sheetViews>
  <sheetFormatPr baseColWidth="10" defaultRowHeight="12.75"/>
  <cols>
    <col min="1" max="2" width="11" style="10"/>
    <col min="3" max="3" width="18.375" style="10" customWidth="1"/>
    <col min="4" max="4" width="19.375" style="10" customWidth="1"/>
    <col min="5" max="5" width="17" style="10" customWidth="1"/>
    <col min="6" max="7" width="11" style="10"/>
    <col min="8" max="8" width="18.25" style="10" customWidth="1"/>
    <col min="9" max="16384" width="11" style="10"/>
  </cols>
  <sheetData>
    <row r="3" spans="2:9">
      <c r="B3" s="9" t="s">
        <v>192</v>
      </c>
    </row>
    <row r="4" spans="2:9">
      <c r="B4" s="2" t="s">
        <v>92</v>
      </c>
    </row>
    <row r="5" spans="2:9">
      <c r="B5" s="2" t="s">
        <v>193</v>
      </c>
    </row>
    <row r="6" spans="2:9">
      <c r="B6" s="3" t="s">
        <v>91</v>
      </c>
    </row>
    <row r="7" spans="2:9">
      <c r="B7" s="83" t="s">
        <v>234</v>
      </c>
    </row>
    <row r="8" spans="2:9">
      <c r="B8" s="2" t="s">
        <v>93</v>
      </c>
    </row>
    <row r="9" spans="2:9">
      <c r="B9" s="3" t="s">
        <v>94</v>
      </c>
    </row>
    <row r="10" spans="2:9">
      <c r="B10" s="3" t="s">
        <v>235</v>
      </c>
    </row>
    <row r="15" spans="2:9">
      <c r="H15" s="58" t="s">
        <v>223</v>
      </c>
    </row>
    <row r="16" spans="2:9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  <c r="I16" s="15"/>
    </row>
    <row r="17" spans="2:9" ht="13.5" thickTop="1">
      <c r="B17" s="13" t="s">
        <v>47</v>
      </c>
      <c r="C17" s="14">
        <v>0</v>
      </c>
      <c r="D17" s="29">
        <f>'Coeficientes finreg'!H8</f>
        <v>0.94372899304197255</v>
      </c>
      <c r="E17" s="15">
        <f>C17*D17</f>
        <v>0</v>
      </c>
      <c r="G17" s="3" t="s">
        <v>28</v>
      </c>
      <c r="H17" s="15">
        <f>E19</f>
        <v>0</v>
      </c>
      <c r="I17" s="15"/>
    </row>
    <row r="18" spans="2:9">
      <c r="B18" s="13" t="s">
        <v>48</v>
      </c>
      <c r="C18" s="14">
        <v>0</v>
      </c>
      <c r="D18" s="29">
        <f>'Coeficientes finreg'!H9</f>
        <v>0.9718324946095378</v>
      </c>
      <c r="E18" s="15">
        <f t="shared" ref="E18:E31" si="0">C18*D18</f>
        <v>0</v>
      </c>
      <c r="G18" s="3" t="s">
        <v>29</v>
      </c>
      <c r="H18" s="15">
        <f>E25</f>
        <v>0</v>
      </c>
      <c r="I18" s="15"/>
    </row>
    <row r="19" spans="2:9">
      <c r="B19" s="13" t="s">
        <v>49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0</v>
      </c>
      <c r="I19" s="15"/>
    </row>
    <row r="20" spans="2:9">
      <c r="B20" s="13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0</v>
      </c>
      <c r="I20" s="15"/>
    </row>
    <row r="21" spans="2:9">
      <c r="B21" s="13" t="s">
        <v>51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120866.69101151821</v>
      </c>
      <c r="I21" s="15"/>
    </row>
    <row r="22" spans="2:9">
      <c r="B22" s="13" t="s">
        <v>52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  <c r="I22" s="15"/>
    </row>
    <row r="23" spans="2:9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55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57</v>
      </c>
      <c r="C27" s="14">
        <v>122691.83320420388</v>
      </c>
      <c r="D27" s="29">
        <f>'Coeficientes finreg'!H18</f>
        <v>0.98512417538298602</v>
      </c>
      <c r="E27" s="15">
        <f t="shared" si="0"/>
        <v>120866.69101151821</v>
      </c>
      <c r="G27" s="3" t="s">
        <v>11</v>
      </c>
      <c r="H27" s="15">
        <f>E28</f>
        <v>0</v>
      </c>
      <c r="I27" s="15"/>
    </row>
    <row r="28" spans="2:9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59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60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3" t="s">
        <v>62</v>
      </c>
      <c r="C32" s="14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ht="13.5" thickBot="1">
      <c r="B33" s="7" t="s">
        <v>63</v>
      </c>
      <c r="C33" s="19">
        <f>SUM(C17:C32)</f>
        <v>122691.83320420388</v>
      </c>
      <c r="D33" s="37"/>
      <c r="E33" s="19">
        <f>SUM(E17:E32)</f>
        <v>120866.69101151821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120866.69101151821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00FF"/>
  </sheetPr>
  <dimension ref="B3:I35"/>
  <sheetViews>
    <sheetView zoomScaleNormal="100" zoomScalePageLayoutView="150" workbookViewId="0">
      <selection activeCell="H17" sqref="H17:H35"/>
    </sheetView>
  </sheetViews>
  <sheetFormatPr baseColWidth="10" defaultRowHeight="12.75"/>
  <cols>
    <col min="1" max="2" width="11" style="10"/>
    <col min="3" max="3" width="16" style="10" customWidth="1"/>
    <col min="4" max="4" width="14.625" style="10" customWidth="1"/>
    <col min="5" max="6" width="11" style="10"/>
    <col min="7" max="7" width="16" style="10" customWidth="1"/>
    <col min="8" max="8" width="20.75" style="10" customWidth="1"/>
    <col min="9" max="16384" width="11" style="10"/>
  </cols>
  <sheetData>
    <row r="3" spans="2:9">
      <c r="B3" s="9" t="s">
        <v>194</v>
      </c>
    </row>
    <row r="4" spans="2:9">
      <c r="B4" s="2" t="s">
        <v>92</v>
      </c>
    </row>
    <row r="5" spans="2:9">
      <c r="B5" s="2" t="s">
        <v>195</v>
      </c>
    </row>
    <row r="6" spans="2:9">
      <c r="B6" s="3" t="s">
        <v>91</v>
      </c>
    </row>
    <row r="7" spans="2:9">
      <c r="B7" s="83" t="s">
        <v>234</v>
      </c>
    </row>
    <row r="8" spans="2:9">
      <c r="B8" s="2" t="s">
        <v>93</v>
      </c>
    </row>
    <row r="9" spans="2:9">
      <c r="B9" s="3" t="s">
        <v>94</v>
      </c>
    </row>
    <row r="10" spans="2:9">
      <c r="B10" s="3" t="s">
        <v>235</v>
      </c>
    </row>
    <row r="15" spans="2:9" ht="14.25" customHeight="1">
      <c r="H15" s="59" t="s">
        <v>224</v>
      </c>
    </row>
    <row r="16" spans="2:9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  <c r="I16" s="15"/>
    </row>
    <row r="17" spans="2:9" ht="13.5" thickTop="1">
      <c r="B17" s="13" t="s">
        <v>47</v>
      </c>
      <c r="C17" s="14">
        <v>0</v>
      </c>
      <c r="D17" s="29">
        <f>'Coeficientes finreg'!H8</f>
        <v>0.94372899304197255</v>
      </c>
      <c r="E17" s="15">
        <f>C17*D17</f>
        <v>0</v>
      </c>
      <c r="G17" s="3" t="s">
        <v>28</v>
      </c>
      <c r="H17" s="15">
        <f>E19</f>
        <v>0</v>
      </c>
      <c r="I17" s="15"/>
    </row>
    <row r="18" spans="2:9">
      <c r="B18" s="13" t="s">
        <v>48</v>
      </c>
      <c r="C18" s="14">
        <v>0</v>
      </c>
      <c r="D18" s="29">
        <f>'Coeficientes finreg'!H9</f>
        <v>0.9718324946095378</v>
      </c>
      <c r="E18" s="15">
        <f t="shared" ref="E18:E31" si="0">C18*D18</f>
        <v>0</v>
      </c>
      <c r="G18" s="3" t="s">
        <v>29</v>
      </c>
      <c r="H18" s="15">
        <f>E25</f>
        <v>0</v>
      </c>
      <c r="I18" s="15"/>
    </row>
    <row r="19" spans="2:9">
      <c r="B19" s="13" t="s">
        <v>49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0</v>
      </c>
      <c r="I19" s="15"/>
    </row>
    <row r="20" spans="2:9">
      <c r="B20" s="13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0</v>
      </c>
      <c r="I20" s="15"/>
    </row>
    <row r="21" spans="2:9">
      <c r="B21" s="13" t="s">
        <v>51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31290.36706081784</v>
      </c>
      <c r="I21" s="15"/>
    </row>
    <row r="22" spans="2:9">
      <c r="B22" s="13" t="s">
        <v>52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  <c r="I22" s="15"/>
    </row>
    <row r="23" spans="2:9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55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57</v>
      </c>
      <c r="C27" s="14">
        <v>31762.865883027494</v>
      </c>
      <c r="D27" s="29">
        <f>'Coeficientes finreg'!H18</f>
        <v>0.98512417538298602</v>
      </c>
      <c r="E27" s="15">
        <f t="shared" si="0"/>
        <v>31290.36706081784</v>
      </c>
      <c r="G27" s="3" t="s">
        <v>11</v>
      </c>
      <c r="H27" s="15">
        <f>E28</f>
        <v>0</v>
      </c>
      <c r="I27" s="15"/>
    </row>
    <row r="28" spans="2:9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59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60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6" t="s">
        <v>62</v>
      </c>
      <c r="C32" s="17"/>
      <c r="D32" s="29">
        <f>'Coeficientes finreg'!H23</f>
        <v>0</v>
      </c>
      <c r="E32" s="18"/>
      <c r="G32" s="3" t="s">
        <v>16</v>
      </c>
      <c r="H32" s="10">
        <v>0</v>
      </c>
      <c r="I32" s="15"/>
    </row>
    <row r="33" spans="2:9" ht="13.5" thickBot="1">
      <c r="B33" s="7" t="s">
        <v>63</v>
      </c>
      <c r="C33" s="19">
        <f>SUM(C17:C32)</f>
        <v>31762.865883027494</v>
      </c>
      <c r="D33" s="37"/>
      <c r="E33" s="19">
        <f>SUM(E17:E32)</f>
        <v>31290.36706081784</v>
      </c>
      <c r="G33" s="3" t="s">
        <v>17</v>
      </c>
      <c r="H33" s="15">
        <f>E22</f>
        <v>0</v>
      </c>
      <c r="I33" s="15"/>
    </row>
    <row r="34" spans="2:9">
      <c r="D34" s="36"/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31290.36706081784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00FF"/>
  </sheetPr>
  <dimension ref="B3:I35"/>
  <sheetViews>
    <sheetView topLeftCell="E1" zoomScaleNormal="100" zoomScalePageLayoutView="150" workbookViewId="0">
      <selection activeCell="H17" sqref="H17:H35"/>
    </sheetView>
  </sheetViews>
  <sheetFormatPr baseColWidth="10" defaultRowHeight="12.75"/>
  <cols>
    <col min="1" max="2" width="11" style="10"/>
    <col min="3" max="3" width="17.25" style="10" customWidth="1"/>
    <col min="4" max="4" width="22.625" style="10" customWidth="1"/>
    <col min="5" max="5" width="17.125" style="10" customWidth="1"/>
    <col min="6" max="6" width="11" style="10"/>
    <col min="7" max="7" width="16" style="10" customWidth="1"/>
    <col min="8" max="8" width="21.125" style="10" customWidth="1"/>
    <col min="9" max="16384" width="11" style="10"/>
  </cols>
  <sheetData>
    <row r="3" spans="2:8">
      <c r="B3" s="9" t="s">
        <v>196</v>
      </c>
    </row>
    <row r="4" spans="2:8">
      <c r="B4" s="2" t="s">
        <v>92</v>
      </c>
    </row>
    <row r="5" spans="2:8">
      <c r="B5" s="2" t="s">
        <v>225</v>
      </c>
    </row>
    <row r="6" spans="2:8">
      <c r="B6" s="3" t="s">
        <v>91</v>
      </c>
    </row>
    <row r="7" spans="2:8">
      <c r="B7" s="83" t="s">
        <v>234</v>
      </c>
    </row>
    <row r="8" spans="2:8">
      <c r="B8" s="2" t="s">
        <v>93</v>
      </c>
    </row>
    <row r="9" spans="2:8">
      <c r="B9" s="3" t="s">
        <v>94</v>
      </c>
    </row>
    <row r="10" spans="2:8">
      <c r="B10" s="3" t="s">
        <v>235</v>
      </c>
    </row>
    <row r="15" spans="2:8">
      <c r="H15" s="58" t="s">
        <v>207</v>
      </c>
    </row>
    <row r="16" spans="2:8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</row>
    <row r="17" spans="2:9" ht="13.5" thickTop="1">
      <c r="B17" s="13" t="s">
        <v>47</v>
      </c>
      <c r="C17" s="14">
        <v>0</v>
      </c>
      <c r="D17" s="29">
        <f>'Coeficientes finreg'!H8</f>
        <v>0.94372899304197255</v>
      </c>
      <c r="E17" s="15">
        <f>C17*D17</f>
        <v>0</v>
      </c>
      <c r="G17" s="3" t="s">
        <v>28</v>
      </c>
      <c r="H17" s="15">
        <f>E19</f>
        <v>0</v>
      </c>
      <c r="I17" s="15"/>
    </row>
    <row r="18" spans="2:9">
      <c r="B18" s="13" t="s">
        <v>48</v>
      </c>
      <c r="C18" s="14">
        <v>0</v>
      </c>
      <c r="D18" s="29">
        <f>'Coeficientes finreg'!H9</f>
        <v>0.9718324946095378</v>
      </c>
      <c r="E18" s="15">
        <f t="shared" ref="E18:E31" si="0">C18*D18</f>
        <v>0</v>
      </c>
      <c r="G18" s="3" t="s">
        <v>29</v>
      </c>
      <c r="H18" s="15">
        <f>E25</f>
        <v>0</v>
      </c>
      <c r="I18" s="15"/>
    </row>
    <row r="19" spans="2:9">
      <c r="B19" s="13" t="s">
        <v>49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0</v>
      </c>
      <c r="I19" s="15"/>
    </row>
    <row r="20" spans="2:9">
      <c r="B20" s="13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0</v>
      </c>
      <c r="I20" s="15"/>
    </row>
    <row r="21" spans="2:9">
      <c r="B21" s="13" t="s">
        <v>51</v>
      </c>
      <c r="C21" s="14">
        <v>102052.55381825399</v>
      </c>
      <c r="D21" s="29">
        <f>'Coeficientes finreg'!H12</f>
        <v>0.99382867125949204</v>
      </c>
      <c r="E21" s="15">
        <f t="shared" si="0"/>
        <v>101422.75395983316</v>
      </c>
      <c r="G21" s="3" t="s">
        <v>32</v>
      </c>
      <c r="H21" s="15">
        <f>E27</f>
        <v>0</v>
      </c>
      <c r="I21" s="15"/>
    </row>
    <row r="22" spans="2:9">
      <c r="B22" s="13" t="s">
        <v>52</v>
      </c>
      <c r="C22" s="14">
        <v>53925.834505774394</v>
      </c>
      <c r="D22" s="29">
        <f>'Coeficientes finreg'!H13</f>
        <v>0.94892880142503933</v>
      </c>
      <c r="E22" s="15">
        <f t="shared" si="0"/>
        <v>51171.777503409525</v>
      </c>
      <c r="G22" s="3" t="s">
        <v>33</v>
      </c>
      <c r="H22" s="15">
        <f>E21</f>
        <v>101422.75395983316</v>
      </c>
      <c r="I22" s="15"/>
    </row>
    <row r="23" spans="2:9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55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57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59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747898.53940943605</v>
      </c>
      <c r="I29" s="15"/>
    </row>
    <row r="30" spans="2:9">
      <c r="B30" s="13" t="s">
        <v>60</v>
      </c>
      <c r="C30" s="14">
        <v>795539.80522336042</v>
      </c>
      <c r="D30" s="29">
        <f>'Coeficientes finreg'!H21</f>
        <v>0.94011454172233611</v>
      </c>
      <c r="E30" s="15">
        <f t="shared" si="0"/>
        <v>747898.53940943605</v>
      </c>
      <c r="G30" s="3" t="s">
        <v>14</v>
      </c>
      <c r="H30" s="15">
        <f>E23</f>
        <v>0</v>
      </c>
      <c r="I30" s="15"/>
    </row>
    <row r="31" spans="2:9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3" t="s">
        <v>62</v>
      </c>
      <c r="C32" s="14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ht="13.5" thickBot="1">
      <c r="B33" s="7" t="s">
        <v>63</v>
      </c>
      <c r="C33" s="19">
        <f>SUM(C17:C32)</f>
        <v>951518.19354738877</v>
      </c>
      <c r="D33" s="37"/>
      <c r="E33" s="19">
        <f>SUM(E17:E32)</f>
        <v>900493.07087267877</v>
      </c>
      <c r="G33" s="3" t="s">
        <v>17</v>
      </c>
      <c r="H33" s="15">
        <f>E22</f>
        <v>51171.777503409525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900493.07087267877</v>
      </c>
      <c r="I35" s="15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00FF"/>
  </sheetPr>
  <dimension ref="B3:I35"/>
  <sheetViews>
    <sheetView topLeftCell="F1" zoomScaleNormal="100" zoomScalePageLayoutView="150" workbookViewId="0">
      <selection activeCell="H17" sqref="H17:H35"/>
    </sheetView>
  </sheetViews>
  <sheetFormatPr baseColWidth="10" defaultRowHeight="12.75"/>
  <cols>
    <col min="1" max="2" width="11" style="10"/>
    <col min="3" max="3" width="17.875" style="10" customWidth="1"/>
    <col min="4" max="4" width="20.875" style="10" customWidth="1"/>
    <col min="5" max="6" width="11" style="10"/>
    <col min="7" max="7" width="19" style="10" customWidth="1"/>
    <col min="8" max="8" width="17.625" style="10" customWidth="1"/>
    <col min="9" max="16384" width="11" style="10"/>
  </cols>
  <sheetData>
    <row r="3" spans="2:9">
      <c r="B3" s="9" t="s">
        <v>176</v>
      </c>
    </row>
    <row r="4" spans="2:9">
      <c r="B4" s="2" t="s">
        <v>92</v>
      </c>
    </row>
    <row r="5" spans="2:9">
      <c r="B5" s="2" t="s">
        <v>178</v>
      </c>
    </row>
    <row r="6" spans="2:9">
      <c r="B6" s="3" t="s">
        <v>91</v>
      </c>
    </row>
    <row r="7" spans="2:9">
      <c r="B7" s="83" t="s">
        <v>234</v>
      </c>
    </row>
    <row r="8" spans="2:9">
      <c r="B8" s="2" t="s">
        <v>93</v>
      </c>
    </row>
    <row r="9" spans="2:9">
      <c r="B9" s="3" t="s">
        <v>94</v>
      </c>
    </row>
    <row r="10" spans="2:9">
      <c r="B10" s="3" t="s">
        <v>235</v>
      </c>
    </row>
    <row r="14" spans="2:9">
      <c r="C14" s="15"/>
    </row>
    <row r="15" spans="2:9">
      <c r="H15" s="58" t="s">
        <v>177</v>
      </c>
    </row>
    <row r="16" spans="2:9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  <c r="I16" s="15"/>
    </row>
    <row r="17" spans="2:9" ht="13.5" thickTop="1">
      <c r="B17" s="13" t="s">
        <v>47</v>
      </c>
      <c r="C17" s="14">
        <v>0</v>
      </c>
      <c r="D17" s="29">
        <f>'Coeficientes finreg'!H8</f>
        <v>0.94372899304197255</v>
      </c>
      <c r="E17" s="15">
        <f>C17*D17</f>
        <v>0</v>
      </c>
      <c r="G17" s="3" t="s">
        <v>28</v>
      </c>
      <c r="H17" s="15">
        <f>E19</f>
        <v>184972.79523044385</v>
      </c>
      <c r="I17" s="15"/>
    </row>
    <row r="18" spans="2:9">
      <c r="B18" s="13" t="s">
        <v>48</v>
      </c>
      <c r="C18" s="14">
        <v>0</v>
      </c>
      <c r="D18" s="29">
        <f>'Coeficientes finreg'!H9</f>
        <v>0.9718324946095378</v>
      </c>
      <c r="E18" s="15">
        <f t="shared" ref="E18:E31" si="0">C18*D18</f>
        <v>0</v>
      </c>
      <c r="G18" s="3" t="s">
        <v>29</v>
      </c>
      <c r="H18" s="15">
        <f>E25</f>
        <v>0</v>
      </c>
      <c r="I18" s="15"/>
    </row>
    <row r="19" spans="2:9">
      <c r="B19" s="13" t="s">
        <v>49</v>
      </c>
      <c r="C19" s="14">
        <v>192700.21314004977</v>
      </c>
      <c r="D19" s="29">
        <f>'Coeficientes finreg'!H10</f>
        <v>0.95989927679016207</v>
      </c>
      <c r="E19" s="15">
        <f t="shared" si="0"/>
        <v>184972.79523044385</v>
      </c>
      <c r="G19" s="3" t="s">
        <v>30</v>
      </c>
      <c r="H19" s="15">
        <f>E20</f>
        <v>0</v>
      </c>
      <c r="I19" s="15"/>
    </row>
    <row r="20" spans="2:9">
      <c r="B20" s="13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0</v>
      </c>
      <c r="I20" s="15"/>
    </row>
    <row r="21" spans="2:9">
      <c r="B21" s="13" t="s">
        <v>51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0</v>
      </c>
      <c r="I21" s="15"/>
    </row>
    <row r="22" spans="2:9">
      <c r="B22" s="13" t="s">
        <v>52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  <c r="I22" s="15"/>
    </row>
    <row r="23" spans="2:9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55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0</v>
      </c>
      <c r="I25" s="15"/>
    </row>
    <row r="26" spans="2:9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57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58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59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60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61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3" t="s">
        <v>62</v>
      </c>
      <c r="C32" s="14"/>
      <c r="D32" s="29">
        <f>'Coeficientes finreg'!H23</f>
        <v>0</v>
      </c>
      <c r="E32" s="15"/>
      <c r="G32" s="3" t="s">
        <v>16</v>
      </c>
      <c r="H32" s="10">
        <v>0</v>
      </c>
      <c r="I32" s="15"/>
    </row>
    <row r="33" spans="2:9" ht="13.5" thickBot="1">
      <c r="B33" s="7" t="s">
        <v>63</v>
      </c>
      <c r="C33" s="37">
        <f>SUM(C17:C32)</f>
        <v>192700.21314004977</v>
      </c>
      <c r="D33" s="38"/>
      <c r="E33" s="19">
        <f>SUM(E17:E32)</f>
        <v>184972.79523044385</v>
      </c>
      <c r="G33" s="3" t="s">
        <v>17</v>
      </c>
      <c r="H33" s="15">
        <f>E22</f>
        <v>0</v>
      </c>
      <c r="I33" s="15"/>
    </row>
    <row r="34" spans="2:9">
      <c r="G34" s="3" t="s">
        <v>18</v>
      </c>
      <c r="H34" s="15">
        <f>E32</f>
        <v>0</v>
      </c>
      <c r="I34" s="15"/>
    </row>
    <row r="35" spans="2:9" ht="13.5" thickBot="1">
      <c r="G35" s="8" t="s">
        <v>19</v>
      </c>
      <c r="H35" s="19">
        <f>SUM(H17:H34)</f>
        <v>184972.79523044385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00FF"/>
  </sheetPr>
  <dimension ref="B3:K79"/>
  <sheetViews>
    <sheetView topLeftCell="C25" zoomScaleNormal="100" zoomScalePageLayoutView="125" workbookViewId="0">
      <selection activeCell="C55" sqref="C55"/>
    </sheetView>
  </sheetViews>
  <sheetFormatPr baseColWidth="10" defaultRowHeight="12.75"/>
  <cols>
    <col min="1" max="2" width="11" style="10"/>
    <col min="3" max="3" width="17.25" style="10" customWidth="1"/>
    <col min="4" max="4" width="23.75" style="10" customWidth="1"/>
    <col min="5" max="5" width="21.625" style="10" customWidth="1"/>
    <col min="6" max="7" width="18.25" style="10" customWidth="1"/>
    <col min="8" max="8" width="17.875" style="10" customWidth="1"/>
    <col min="9" max="9" width="15.5" style="10" customWidth="1"/>
    <col min="10" max="10" width="21.25" style="10" customWidth="1"/>
    <col min="11" max="11" width="16.625" style="10" customWidth="1"/>
    <col min="12" max="16384" width="11" style="10"/>
  </cols>
  <sheetData>
    <row r="3" spans="2:8">
      <c r="B3" s="9" t="s">
        <v>64</v>
      </c>
      <c r="C3" s="15"/>
    </row>
    <row r="4" spans="2:8">
      <c r="C4" s="15"/>
    </row>
    <row r="5" spans="2:8">
      <c r="B5" s="2" t="s">
        <v>92</v>
      </c>
    </row>
    <row r="6" spans="2:8">
      <c r="B6" s="2" t="s">
        <v>111</v>
      </c>
    </row>
    <row r="7" spans="2:8">
      <c r="B7" s="83" t="s">
        <v>234</v>
      </c>
    </row>
    <row r="8" spans="2:8">
      <c r="B8" s="2" t="s">
        <v>93</v>
      </c>
    </row>
    <row r="9" spans="2:8">
      <c r="B9" s="3" t="s">
        <v>94</v>
      </c>
    </row>
    <row r="10" spans="2:8">
      <c r="B10" s="3" t="s">
        <v>235</v>
      </c>
    </row>
    <row r="11" spans="2:8">
      <c r="B11" s="3"/>
    </row>
    <row r="12" spans="2:8">
      <c r="C12" s="15"/>
    </row>
    <row r="13" spans="2:8">
      <c r="B13" s="10" t="s">
        <v>100</v>
      </c>
    </row>
    <row r="16" spans="2:8" ht="13.5" thickBot="1">
      <c r="B16" s="22"/>
      <c r="C16" s="82" t="s">
        <v>103</v>
      </c>
      <c r="D16" s="82" t="s">
        <v>95</v>
      </c>
      <c r="E16" s="23" t="s">
        <v>104</v>
      </c>
      <c r="G16" s="43" t="s">
        <v>99</v>
      </c>
      <c r="H16" s="48" t="s">
        <v>104</v>
      </c>
    </row>
    <row r="17" spans="2:9" ht="13.5" thickTop="1">
      <c r="B17" s="27" t="s">
        <v>9</v>
      </c>
      <c r="C17" s="28">
        <f>C43+D43</f>
        <v>0</v>
      </c>
      <c r="D17" s="29">
        <f>E43</f>
        <v>0.94372899304197255</v>
      </c>
      <c r="E17" s="18">
        <f>C17*D17</f>
        <v>0</v>
      </c>
      <c r="G17" s="4" t="s">
        <v>28</v>
      </c>
      <c r="H17" s="15">
        <f>E19</f>
        <v>13570.233736849093</v>
      </c>
      <c r="I17" s="15"/>
    </row>
    <row r="18" spans="2:9">
      <c r="B18" s="27" t="s">
        <v>12</v>
      </c>
      <c r="C18" s="28">
        <f>C44+D44</f>
        <v>10621.524436449601</v>
      </c>
      <c r="D18" s="29">
        <f t="shared" ref="D18:D31" si="0">E44</f>
        <v>0.9718324946095378</v>
      </c>
      <c r="E18" s="18">
        <f t="shared" ref="E18:E31" si="1">C18*D18</f>
        <v>10322.342589630982</v>
      </c>
      <c r="G18" s="4" t="s">
        <v>29</v>
      </c>
      <c r="H18" s="15">
        <f>E25</f>
        <v>0</v>
      </c>
      <c r="I18" s="15"/>
    </row>
    <row r="19" spans="2:9">
      <c r="B19" s="27" t="s">
        <v>28</v>
      </c>
      <c r="C19" s="28">
        <f t="shared" ref="C19:C32" si="2">C45+D45</f>
        <v>14137.143411782779</v>
      </c>
      <c r="D19" s="29">
        <f t="shared" si="0"/>
        <v>0.95989927679016207</v>
      </c>
      <c r="E19" s="18">
        <f t="shared" si="1"/>
        <v>13570.233736849093</v>
      </c>
      <c r="G19" s="4" t="s">
        <v>30</v>
      </c>
      <c r="H19" s="15">
        <f>E20</f>
        <v>3177.8248486848515</v>
      </c>
      <c r="I19" s="15"/>
    </row>
    <row r="20" spans="2:9">
      <c r="B20" s="27" t="s">
        <v>30</v>
      </c>
      <c r="C20" s="28">
        <f t="shared" si="2"/>
        <v>3279.6283168493001</v>
      </c>
      <c r="D20" s="29">
        <f t="shared" si="0"/>
        <v>0.9689588397436909</v>
      </c>
      <c r="E20" s="18">
        <f t="shared" si="1"/>
        <v>3177.8248486848515</v>
      </c>
      <c r="G20" s="4" t="s">
        <v>31</v>
      </c>
      <c r="H20" s="15">
        <f>E29</f>
        <v>1885.6733278435552</v>
      </c>
      <c r="I20" s="15"/>
    </row>
    <row r="21" spans="2:9">
      <c r="B21" s="27" t="s">
        <v>33</v>
      </c>
      <c r="C21" s="28">
        <f t="shared" si="2"/>
        <v>852.04174323672294</v>
      </c>
      <c r="D21" s="29">
        <f t="shared" si="0"/>
        <v>0.99382867125949204</v>
      </c>
      <c r="E21" s="18">
        <f t="shared" si="1"/>
        <v>846.78351353857363</v>
      </c>
      <c r="G21" s="4" t="s">
        <v>32</v>
      </c>
      <c r="H21" s="15">
        <f>E27</f>
        <v>0</v>
      </c>
      <c r="I21" s="15"/>
    </row>
    <row r="22" spans="2:9">
      <c r="B22" s="27" t="s">
        <v>185</v>
      </c>
      <c r="C22" s="28">
        <f t="shared" si="2"/>
        <v>0</v>
      </c>
      <c r="D22" s="29">
        <f t="shared" si="0"/>
        <v>0.94892880142503933</v>
      </c>
      <c r="E22" s="18">
        <f t="shared" si="1"/>
        <v>0</v>
      </c>
      <c r="G22" s="4" t="s">
        <v>33</v>
      </c>
      <c r="H22" s="15">
        <f>E21</f>
        <v>846.78351353857363</v>
      </c>
      <c r="I22" s="15"/>
    </row>
    <row r="23" spans="2:9">
      <c r="B23" s="27" t="s">
        <v>14</v>
      </c>
      <c r="C23" s="28">
        <f t="shared" si="2"/>
        <v>1024.7297675556108</v>
      </c>
      <c r="D23" s="29">
        <f t="shared" si="0"/>
        <v>0.95304323118277712</v>
      </c>
      <c r="E23" s="18">
        <f t="shared" si="1"/>
        <v>976.61176876037541</v>
      </c>
      <c r="G23" s="4" t="s">
        <v>7</v>
      </c>
      <c r="H23" s="15">
        <f>E31</f>
        <v>0</v>
      </c>
      <c r="I23" s="15"/>
    </row>
    <row r="24" spans="2:9">
      <c r="B24" s="27" t="s">
        <v>10</v>
      </c>
      <c r="C24" s="28">
        <f t="shared" si="2"/>
        <v>0</v>
      </c>
      <c r="D24" s="29">
        <f t="shared" si="0"/>
        <v>0.95829379637857282</v>
      </c>
      <c r="E24" s="18">
        <f t="shared" si="1"/>
        <v>0</v>
      </c>
      <c r="G24" s="4" t="s">
        <v>8</v>
      </c>
      <c r="H24" s="15">
        <f>E26</f>
        <v>0</v>
      </c>
      <c r="I24" s="15"/>
    </row>
    <row r="25" spans="2:9">
      <c r="B25" s="27" t="s">
        <v>29</v>
      </c>
      <c r="C25" s="28">
        <f t="shared" si="2"/>
        <v>0</v>
      </c>
      <c r="D25" s="29">
        <f t="shared" si="0"/>
        <v>0.97243352475674616</v>
      </c>
      <c r="E25" s="18">
        <f t="shared" si="1"/>
        <v>0</v>
      </c>
      <c r="G25" s="4" t="s">
        <v>9</v>
      </c>
      <c r="H25" s="15">
        <f>E17</f>
        <v>0</v>
      </c>
      <c r="I25" s="15"/>
    </row>
    <row r="26" spans="2:9">
      <c r="B26" s="27" t="s">
        <v>187</v>
      </c>
      <c r="C26" s="28">
        <f t="shared" si="2"/>
        <v>0</v>
      </c>
      <c r="D26" s="29">
        <f t="shared" si="0"/>
        <v>0.96018810818965405</v>
      </c>
      <c r="E26" s="18">
        <f t="shared" si="1"/>
        <v>0</v>
      </c>
      <c r="G26" s="4" t="s">
        <v>10</v>
      </c>
      <c r="H26" s="15">
        <f>E24</f>
        <v>0</v>
      </c>
      <c r="I26" s="15"/>
    </row>
    <row r="27" spans="2:9">
      <c r="B27" s="27" t="s">
        <v>32</v>
      </c>
      <c r="C27" s="28">
        <f t="shared" si="2"/>
        <v>0</v>
      </c>
      <c r="D27" s="29">
        <f t="shared" si="0"/>
        <v>0.98512417538298602</v>
      </c>
      <c r="E27" s="18">
        <f t="shared" si="1"/>
        <v>0</v>
      </c>
      <c r="G27" s="4" t="s">
        <v>11</v>
      </c>
      <c r="H27" s="15">
        <f>E28</f>
        <v>0</v>
      </c>
      <c r="I27" s="15"/>
    </row>
    <row r="28" spans="2:9">
      <c r="B28" s="27" t="s">
        <v>11</v>
      </c>
      <c r="C28" s="28">
        <f t="shared" si="2"/>
        <v>0</v>
      </c>
      <c r="D28" s="29">
        <f t="shared" si="0"/>
        <v>0.96497559727300308</v>
      </c>
      <c r="E28" s="18">
        <f t="shared" si="1"/>
        <v>0</v>
      </c>
      <c r="G28" s="4" t="s">
        <v>12</v>
      </c>
      <c r="H28" s="15">
        <f>E18</f>
        <v>10322.342589630982</v>
      </c>
      <c r="I28" s="15"/>
    </row>
    <row r="29" spans="2:9">
      <c r="B29" s="27" t="s">
        <v>31</v>
      </c>
      <c r="C29" s="28">
        <f t="shared" si="2"/>
        <v>2070.021759730093</v>
      </c>
      <c r="D29" s="29">
        <f t="shared" si="0"/>
        <v>0.91094372268310131</v>
      </c>
      <c r="E29" s="18">
        <f t="shared" si="1"/>
        <v>1885.6733278435552</v>
      </c>
      <c r="G29" s="4" t="s">
        <v>13</v>
      </c>
      <c r="H29" s="15">
        <f>E30</f>
        <v>0</v>
      </c>
      <c r="I29" s="15"/>
    </row>
    <row r="30" spans="2:9">
      <c r="B30" s="27" t="s">
        <v>13</v>
      </c>
      <c r="C30" s="28">
        <f t="shared" si="2"/>
        <v>0</v>
      </c>
      <c r="D30" s="29">
        <f t="shared" si="0"/>
        <v>0.94011454172233611</v>
      </c>
      <c r="E30" s="18">
        <f t="shared" si="1"/>
        <v>0</v>
      </c>
      <c r="G30" s="4" t="s">
        <v>14</v>
      </c>
      <c r="H30" s="15">
        <f>E23</f>
        <v>976.61176876037541</v>
      </c>
      <c r="I30" s="15"/>
    </row>
    <row r="31" spans="2:9">
      <c r="B31" s="27" t="s">
        <v>186</v>
      </c>
      <c r="C31" s="28">
        <f t="shared" si="2"/>
        <v>0</v>
      </c>
      <c r="D31" s="29">
        <f t="shared" si="0"/>
        <v>0.96488140982211401</v>
      </c>
      <c r="E31" s="18">
        <f t="shared" si="1"/>
        <v>0</v>
      </c>
      <c r="G31" s="4" t="s">
        <v>15</v>
      </c>
      <c r="I31" s="15"/>
    </row>
    <row r="32" spans="2:9">
      <c r="B32" s="27" t="s">
        <v>18</v>
      </c>
      <c r="C32" s="28">
        <f t="shared" si="2"/>
        <v>0</v>
      </c>
      <c r="D32" s="29"/>
      <c r="E32" s="18"/>
      <c r="G32" s="4" t="s">
        <v>16</v>
      </c>
      <c r="I32" s="15"/>
    </row>
    <row r="33" spans="2:11" ht="13.5" thickBot="1">
      <c r="B33" s="25" t="s">
        <v>156</v>
      </c>
      <c r="C33" s="26">
        <f>SUM(C17:C32)</f>
        <v>31985.089435604106</v>
      </c>
      <c r="D33" s="26">
        <f>E33</f>
        <v>30779.469785307436</v>
      </c>
      <c r="E33" s="26">
        <f>SUM(E17:E32)</f>
        <v>30779.469785307436</v>
      </c>
      <c r="G33" s="4" t="s">
        <v>17</v>
      </c>
      <c r="H33" s="15">
        <f>E22</f>
        <v>0</v>
      </c>
      <c r="I33" s="15"/>
    </row>
    <row r="34" spans="2:11" ht="13.5" thickTop="1">
      <c r="G34" s="4" t="s">
        <v>18</v>
      </c>
      <c r="H34" s="15">
        <f>E32</f>
        <v>0</v>
      </c>
      <c r="I34" s="15"/>
    </row>
    <row r="35" spans="2:11" ht="13.5" thickBot="1">
      <c r="G35" s="25" t="s">
        <v>102</v>
      </c>
      <c r="H35" s="26">
        <f>SUM(H17:H34)</f>
        <v>30779.469785307432</v>
      </c>
    </row>
    <row r="36" spans="2:11" ht="13.5" thickTop="1"/>
    <row r="38" spans="2:11">
      <c r="I38" s="30"/>
    </row>
    <row r="40" spans="2:11">
      <c r="F40" s="11" t="s">
        <v>104</v>
      </c>
      <c r="I40" s="11" t="s">
        <v>101</v>
      </c>
      <c r="J40" s="31"/>
      <c r="K40" s="31"/>
    </row>
    <row r="41" spans="2:11">
      <c r="I41" s="32"/>
      <c r="J41" s="58" t="s">
        <v>113</v>
      </c>
      <c r="K41" s="58" t="s">
        <v>97</v>
      </c>
    </row>
    <row r="42" spans="2:11" ht="13.5" thickBot="1">
      <c r="B42" s="22"/>
      <c r="C42" s="82" t="s">
        <v>202</v>
      </c>
      <c r="D42" s="82" t="s">
        <v>203</v>
      </c>
      <c r="E42" s="82" t="s">
        <v>95</v>
      </c>
      <c r="F42" s="23" t="s">
        <v>88</v>
      </c>
      <c r="G42" s="23" t="s">
        <v>89</v>
      </c>
      <c r="I42" s="33"/>
      <c r="J42" s="91" t="s">
        <v>96</v>
      </c>
      <c r="K42" s="91" t="s">
        <v>89</v>
      </c>
    </row>
    <row r="43" spans="2:11" ht="13.5" thickTop="1">
      <c r="B43" s="27" t="s">
        <v>47</v>
      </c>
      <c r="C43" s="17">
        <v>0</v>
      </c>
      <c r="D43" s="17">
        <v>0</v>
      </c>
      <c r="E43" s="29">
        <f>'Coeficientes finreg'!H8</f>
        <v>0.94372899304197255</v>
      </c>
      <c r="F43" s="18">
        <f>C43*E43</f>
        <v>0</v>
      </c>
      <c r="G43" s="18">
        <f>D43*E43</f>
        <v>0</v>
      </c>
      <c r="I43" s="5" t="s">
        <v>28</v>
      </c>
      <c r="J43" s="18">
        <f>F45</f>
        <v>11973.729161370366</v>
      </c>
      <c r="K43" s="18">
        <f>G45</f>
        <v>1596.5045754787286</v>
      </c>
    </row>
    <row r="44" spans="2:11">
      <c r="B44" s="27" t="s">
        <v>48</v>
      </c>
      <c r="C44" s="17">
        <v>10621.524436449601</v>
      </c>
      <c r="D44" s="17">
        <v>0</v>
      </c>
      <c r="E44" s="29">
        <f>'Coeficientes finreg'!H9</f>
        <v>0.9718324946095378</v>
      </c>
      <c r="F44" s="18">
        <f t="shared" ref="F44:F58" si="3">C44*E44</f>
        <v>10322.342589630982</v>
      </c>
      <c r="G44" s="18">
        <f t="shared" ref="G44:G58" si="4">D44*E44</f>
        <v>0</v>
      </c>
      <c r="I44" s="5" t="s">
        <v>29</v>
      </c>
      <c r="J44" s="18">
        <f>F51</f>
        <v>0</v>
      </c>
      <c r="K44" s="18">
        <f>G51</f>
        <v>0</v>
      </c>
    </row>
    <row r="45" spans="2:11">
      <c r="B45" s="27" t="s">
        <v>49</v>
      </c>
      <c r="C45" s="17">
        <v>12473.943309353979</v>
      </c>
      <c r="D45" s="17">
        <v>1663.2001024287999</v>
      </c>
      <c r="E45" s="29">
        <f>'Coeficientes finreg'!H10</f>
        <v>0.95989927679016207</v>
      </c>
      <c r="F45" s="18">
        <f t="shared" si="3"/>
        <v>11973.729161370366</v>
      </c>
      <c r="G45" s="18">
        <f t="shared" si="4"/>
        <v>1596.5045754787286</v>
      </c>
      <c r="I45" s="5" t="s">
        <v>30</v>
      </c>
      <c r="J45" s="18">
        <f>F46</f>
        <v>2013.8670880499615</v>
      </c>
      <c r="K45" s="18">
        <f>G46</f>
        <v>1163.9577606348901</v>
      </c>
    </row>
    <row r="46" spans="2:11">
      <c r="B46" s="27" t="s">
        <v>50</v>
      </c>
      <c r="C46" s="17">
        <v>2078.3824920599</v>
      </c>
      <c r="D46" s="17">
        <v>1201.2458247894001</v>
      </c>
      <c r="E46" s="29">
        <f>'Coeficientes finreg'!H11</f>
        <v>0.9689588397436909</v>
      </c>
      <c r="F46" s="18">
        <f t="shared" si="3"/>
        <v>2013.8670880499615</v>
      </c>
      <c r="G46" s="18">
        <f t="shared" si="4"/>
        <v>1163.9577606348901</v>
      </c>
      <c r="I46" s="5" t="s">
        <v>31</v>
      </c>
      <c r="J46" s="18">
        <f>F55</f>
        <v>1268.6478518971876</v>
      </c>
      <c r="K46" s="18">
        <f>G55</f>
        <v>617.02547594636758</v>
      </c>
    </row>
    <row r="47" spans="2:11">
      <c r="B47" s="27" t="s">
        <v>51</v>
      </c>
      <c r="C47" s="17">
        <v>175.01576329911697</v>
      </c>
      <c r="D47" s="17">
        <v>677.02597993760594</v>
      </c>
      <c r="E47" s="29">
        <f>'Coeficientes finreg'!H12</f>
        <v>0.99382867125949204</v>
      </c>
      <c r="F47" s="18">
        <f t="shared" si="3"/>
        <v>173.93568348902718</v>
      </c>
      <c r="G47" s="18">
        <f t="shared" si="4"/>
        <v>672.84783004954647</v>
      </c>
      <c r="I47" s="5" t="s">
        <v>32</v>
      </c>
      <c r="J47" s="18">
        <f>F53</f>
        <v>0</v>
      </c>
      <c r="K47" s="18">
        <f>G53</f>
        <v>0</v>
      </c>
    </row>
    <row r="48" spans="2:11">
      <c r="B48" s="27" t="s">
        <v>52</v>
      </c>
      <c r="C48" s="17">
        <v>0</v>
      </c>
      <c r="D48" s="17">
        <v>0</v>
      </c>
      <c r="E48" s="29">
        <f>'Coeficientes finreg'!H13</f>
        <v>0.94892880142503933</v>
      </c>
      <c r="F48" s="18">
        <f t="shared" si="3"/>
        <v>0</v>
      </c>
      <c r="G48" s="18">
        <f t="shared" si="4"/>
        <v>0</v>
      </c>
      <c r="I48" s="5" t="s">
        <v>33</v>
      </c>
      <c r="J48" s="18">
        <f>F47</f>
        <v>173.93568348902718</v>
      </c>
      <c r="K48" s="18">
        <f>G47</f>
        <v>672.84783004954647</v>
      </c>
    </row>
    <row r="49" spans="2:11">
      <c r="B49" s="27" t="s">
        <v>53</v>
      </c>
      <c r="C49" s="17">
        <v>111.011270070376</v>
      </c>
      <c r="D49" s="17">
        <v>913.71849748523482</v>
      </c>
      <c r="E49" s="29">
        <f>'Coeficientes finreg'!H14</f>
        <v>0.95304323118277712</v>
      </c>
      <c r="F49" s="18">
        <f t="shared" si="3"/>
        <v>105.79853952557507</v>
      </c>
      <c r="G49" s="18">
        <f t="shared" si="4"/>
        <v>870.81322923480036</v>
      </c>
      <c r="I49" s="5" t="s">
        <v>7</v>
      </c>
      <c r="J49" s="18">
        <f>F57</f>
        <v>0</v>
      </c>
      <c r="K49" s="18">
        <f>G57</f>
        <v>0</v>
      </c>
    </row>
    <row r="50" spans="2:11">
      <c r="B50" s="27" t="s">
        <v>54</v>
      </c>
      <c r="C50" s="17">
        <v>0</v>
      </c>
      <c r="D50" s="17">
        <v>0</v>
      </c>
      <c r="E50" s="29">
        <f>'Coeficientes finreg'!H15</f>
        <v>0.95829379637857282</v>
      </c>
      <c r="F50" s="18">
        <f t="shared" si="3"/>
        <v>0</v>
      </c>
      <c r="G50" s="18">
        <f t="shared" si="4"/>
        <v>0</v>
      </c>
      <c r="I50" s="5" t="s">
        <v>8</v>
      </c>
      <c r="J50" s="18">
        <f>F52</f>
        <v>0</v>
      </c>
      <c r="K50" s="18">
        <f>G52</f>
        <v>0</v>
      </c>
    </row>
    <row r="51" spans="2:11">
      <c r="B51" s="27" t="s">
        <v>55</v>
      </c>
      <c r="C51" s="17">
        <v>0</v>
      </c>
      <c r="D51" s="17">
        <v>0</v>
      </c>
      <c r="E51" s="29">
        <f>'Coeficientes finreg'!H16</f>
        <v>0.97243352475674616</v>
      </c>
      <c r="F51" s="18">
        <f t="shared" si="3"/>
        <v>0</v>
      </c>
      <c r="G51" s="18">
        <f t="shared" si="4"/>
        <v>0</v>
      </c>
      <c r="I51" s="5" t="s">
        <v>9</v>
      </c>
      <c r="J51" s="18">
        <f>F43</f>
        <v>0</v>
      </c>
      <c r="K51" s="18">
        <f>G43</f>
        <v>0</v>
      </c>
    </row>
    <row r="52" spans="2:11">
      <c r="B52" s="27" t="s">
        <v>56</v>
      </c>
      <c r="C52" s="17">
        <v>0</v>
      </c>
      <c r="D52" s="17">
        <v>0</v>
      </c>
      <c r="E52" s="29">
        <f>'Coeficientes finreg'!H17</f>
        <v>0.96018810818965405</v>
      </c>
      <c r="F52" s="18">
        <f t="shared" si="3"/>
        <v>0</v>
      </c>
      <c r="G52" s="18">
        <f t="shared" si="4"/>
        <v>0</v>
      </c>
      <c r="I52" s="5" t="s">
        <v>10</v>
      </c>
      <c r="J52" s="18">
        <f>F50</f>
        <v>0</v>
      </c>
      <c r="K52" s="18">
        <f>G50</f>
        <v>0</v>
      </c>
    </row>
    <row r="53" spans="2:11">
      <c r="B53" s="27" t="s">
        <v>57</v>
      </c>
      <c r="C53" s="17">
        <v>0</v>
      </c>
      <c r="D53" s="17">
        <v>0</v>
      </c>
      <c r="E53" s="29">
        <f>'Coeficientes finreg'!H18</f>
        <v>0.98512417538298602</v>
      </c>
      <c r="F53" s="18">
        <f t="shared" si="3"/>
        <v>0</v>
      </c>
      <c r="G53" s="18">
        <f t="shared" si="4"/>
        <v>0</v>
      </c>
      <c r="I53" s="5" t="s">
        <v>11</v>
      </c>
      <c r="J53" s="18">
        <f>F54</f>
        <v>0</v>
      </c>
      <c r="K53" s="18">
        <f>G54</f>
        <v>0</v>
      </c>
    </row>
    <row r="54" spans="2:11">
      <c r="B54" s="27" t="s">
        <v>58</v>
      </c>
      <c r="C54" s="17">
        <v>0</v>
      </c>
      <c r="D54" s="17">
        <v>0</v>
      </c>
      <c r="E54" s="29">
        <f>'Coeficientes finreg'!H19</f>
        <v>0.96497559727300308</v>
      </c>
      <c r="F54" s="18">
        <f t="shared" si="3"/>
        <v>0</v>
      </c>
      <c r="G54" s="18">
        <f t="shared" si="4"/>
        <v>0</v>
      </c>
      <c r="I54" s="5" t="s">
        <v>12</v>
      </c>
      <c r="J54" s="18">
        <f>F44</f>
        <v>10322.342589630982</v>
      </c>
      <c r="K54" s="18">
        <f>G44</f>
        <v>0</v>
      </c>
    </row>
    <row r="55" spans="2:11">
      <c r="B55" s="27" t="s">
        <v>59</v>
      </c>
      <c r="C55" s="17">
        <v>1392.6742347600809</v>
      </c>
      <c r="D55" s="17">
        <v>677.34752497001193</v>
      </c>
      <c r="E55" s="29">
        <f>'Coeficientes finreg'!H20</f>
        <v>0.91094372268310131</v>
      </c>
      <c r="F55" s="18">
        <f t="shared" si="3"/>
        <v>1268.6478518971876</v>
      </c>
      <c r="G55" s="18">
        <f t="shared" si="4"/>
        <v>617.02547594636758</v>
      </c>
      <c r="I55" s="5" t="s">
        <v>13</v>
      </c>
      <c r="J55" s="18">
        <f>F56</f>
        <v>0</v>
      </c>
      <c r="K55" s="18">
        <f>G56</f>
        <v>0</v>
      </c>
    </row>
    <row r="56" spans="2:11">
      <c r="B56" s="27" t="s">
        <v>60</v>
      </c>
      <c r="C56" s="17">
        <v>0</v>
      </c>
      <c r="D56" s="17">
        <v>0</v>
      </c>
      <c r="E56" s="29">
        <f>'Coeficientes finreg'!H21</f>
        <v>0.94011454172233611</v>
      </c>
      <c r="F56" s="18">
        <f t="shared" si="3"/>
        <v>0</v>
      </c>
      <c r="G56" s="18">
        <f t="shared" si="4"/>
        <v>0</v>
      </c>
      <c r="I56" s="5" t="s">
        <v>14</v>
      </c>
      <c r="J56" s="18">
        <f>F49</f>
        <v>105.79853952557507</v>
      </c>
      <c r="K56" s="18">
        <f>G49</f>
        <v>870.81322923480036</v>
      </c>
    </row>
    <row r="57" spans="2:11">
      <c r="B57" s="27" t="s">
        <v>61</v>
      </c>
      <c r="C57" s="17">
        <v>0</v>
      </c>
      <c r="D57" s="17">
        <v>0</v>
      </c>
      <c r="E57" s="29">
        <f>'Coeficientes finreg'!H22</f>
        <v>0.96488140982211401</v>
      </c>
      <c r="F57" s="18">
        <f t="shared" si="3"/>
        <v>0</v>
      </c>
      <c r="G57" s="18">
        <f t="shared" si="4"/>
        <v>0</v>
      </c>
      <c r="I57" s="5" t="s">
        <v>15</v>
      </c>
      <c r="J57" s="30">
        <v>0</v>
      </c>
      <c r="K57" s="30">
        <v>0</v>
      </c>
    </row>
    <row r="58" spans="2:11">
      <c r="B58" s="27" t="s">
        <v>62</v>
      </c>
      <c r="C58" s="17"/>
      <c r="D58" s="17"/>
      <c r="E58" s="29">
        <f>'Coeficientes finreg'!H23</f>
        <v>0</v>
      </c>
      <c r="F58" s="18">
        <f t="shared" si="3"/>
        <v>0</v>
      </c>
      <c r="G58" s="18">
        <f t="shared" si="4"/>
        <v>0</v>
      </c>
      <c r="I58" s="5" t="s">
        <v>16</v>
      </c>
      <c r="J58" s="30">
        <v>0</v>
      </c>
      <c r="K58" s="30">
        <v>0</v>
      </c>
    </row>
    <row r="59" spans="2:11" ht="13.5" thickBot="1">
      <c r="B59" s="25" t="s">
        <v>102</v>
      </c>
      <c r="C59" s="26">
        <f>SUM(C43:C58)</f>
        <v>26852.551505993055</v>
      </c>
      <c r="D59" s="26">
        <f t="shared" ref="D59:G59" si="5">SUM(D43:D58)</f>
        <v>5132.5379296110532</v>
      </c>
      <c r="E59" s="69"/>
      <c r="F59" s="26">
        <f t="shared" si="5"/>
        <v>25858.320913963104</v>
      </c>
      <c r="G59" s="26">
        <f t="shared" si="5"/>
        <v>4921.1488713443332</v>
      </c>
      <c r="I59" s="5" t="s">
        <v>17</v>
      </c>
      <c r="J59" s="18">
        <f>F48</f>
        <v>0</v>
      </c>
      <c r="K59" s="18">
        <f>G48</f>
        <v>0</v>
      </c>
    </row>
    <row r="60" spans="2:11" ht="13.5" thickTop="1">
      <c r="I60" s="5" t="s">
        <v>18</v>
      </c>
      <c r="J60" s="18">
        <f>F58</f>
        <v>0</v>
      </c>
      <c r="K60" s="18">
        <f>G58</f>
        <v>0</v>
      </c>
    </row>
    <row r="61" spans="2:11" ht="13.5" thickBot="1">
      <c r="B61" s="36"/>
      <c r="C61" s="36"/>
      <c r="D61" s="36"/>
      <c r="E61" s="36"/>
      <c r="F61" s="36"/>
      <c r="I61" s="25" t="s">
        <v>102</v>
      </c>
      <c r="J61" s="26">
        <f>SUM(J43:J60)</f>
        <v>25858.3209139631</v>
      </c>
      <c r="K61" s="26">
        <f>SUM(K43:K60)</f>
        <v>4921.1488713443323</v>
      </c>
    </row>
    <row r="62" spans="2:11" ht="13.5" thickTop="1">
      <c r="B62" s="36"/>
      <c r="C62" s="28"/>
      <c r="D62" s="28"/>
      <c r="E62" s="28"/>
      <c r="F62" s="36"/>
    </row>
    <row r="63" spans="2:11">
      <c r="B63" s="36"/>
      <c r="C63" s="28"/>
      <c r="D63" s="28"/>
      <c r="E63" s="28"/>
      <c r="F63" s="36"/>
    </row>
    <row r="64" spans="2:11">
      <c r="B64" s="36"/>
      <c r="C64" s="28"/>
      <c r="D64" s="28"/>
      <c r="E64" s="28"/>
      <c r="F64" s="36"/>
    </row>
    <row r="65" spans="2:6">
      <c r="B65" s="36"/>
      <c r="C65" s="28"/>
      <c r="D65" s="28"/>
      <c r="E65" s="28"/>
      <c r="F65" s="36"/>
    </row>
    <row r="66" spans="2:6">
      <c r="B66" s="36"/>
      <c r="C66" s="28"/>
      <c r="D66" s="28"/>
      <c r="E66" s="28"/>
      <c r="F66" s="36"/>
    </row>
    <row r="67" spans="2:6">
      <c r="B67" s="36"/>
      <c r="C67" s="28"/>
      <c r="D67" s="28"/>
      <c r="E67" s="28"/>
      <c r="F67" s="36"/>
    </row>
    <row r="68" spans="2:6">
      <c r="B68" s="36"/>
      <c r="C68" s="28"/>
      <c r="D68" s="28"/>
      <c r="E68" s="28"/>
      <c r="F68" s="36"/>
    </row>
    <row r="69" spans="2:6">
      <c r="B69" s="36"/>
      <c r="C69" s="28"/>
      <c r="D69" s="28"/>
      <c r="E69" s="28"/>
      <c r="F69" s="36"/>
    </row>
    <row r="70" spans="2:6">
      <c r="B70" s="36"/>
      <c r="C70" s="28"/>
      <c r="D70" s="28"/>
      <c r="E70" s="28"/>
      <c r="F70" s="36"/>
    </row>
    <row r="71" spans="2:6">
      <c r="B71" s="36"/>
      <c r="C71" s="28"/>
      <c r="D71" s="28"/>
      <c r="E71" s="28"/>
      <c r="F71" s="36"/>
    </row>
    <row r="72" spans="2:6">
      <c r="B72" s="36"/>
      <c r="C72" s="28"/>
      <c r="D72" s="28"/>
      <c r="E72" s="28"/>
      <c r="F72" s="36"/>
    </row>
    <row r="73" spans="2:6">
      <c r="B73" s="36"/>
      <c r="C73" s="28"/>
      <c r="D73" s="28"/>
      <c r="E73" s="28"/>
      <c r="F73" s="36"/>
    </row>
    <row r="74" spans="2:6">
      <c r="B74" s="36"/>
      <c r="C74" s="28"/>
      <c r="D74" s="28"/>
      <c r="E74" s="28"/>
      <c r="F74" s="36"/>
    </row>
    <row r="75" spans="2:6">
      <c r="B75" s="36"/>
      <c r="C75" s="28"/>
      <c r="D75" s="28"/>
      <c r="E75" s="28"/>
      <c r="F75" s="36"/>
    </row>
    <row r="76" spans="2:6">
      <c r="B76" s="36"/>
      <c r="C76" s="28"/>
      <c r="D76" s="28"/>
      <c r="E76" s="28"/>
      <c r="F76" s="36"/>
    </row>
    <row r="77" spans="2:6">
      <c r="B77" s="36"/>
      <c r="C77" s="28"/>
      <c r="D77" s="28"/>
      <c r="E77" s="28"/>
      <c r="F77" s="36"/>
    </row>
    <row r="78" spans="2:6">
      <c r="B78" s="36"/>
      <c r="C78" s="36"/>
      <c r="D78" s="36"/>
      <c r="E78" s="36"/>
      <c r="F78" s="36"/>
    </row>
    <row r="79" spans="2:6">
      <c r="B79" s="36"/>
      <c r="C79" s="36"/>
      <c r="D79" s="36"/>
      <c r="E79" s="36"/>
      <c r="F79" s="36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00FF"/>
  </sheetPr>
  <dimension ref="B3:I36"/>
  <sheetViews>
    <sheetView topLeftCell="E1" zoomScaleNormal="100" zoomScalePageLayoutView="125" workbookViewId="0">
      <selection activeCell="H17" sqref="H17:H35"/>
    </sheetView>
  </sheetViews>
  <sheetFormatPr baseColWidth="10" defaultRowHeight="12.75"/>
  <cols>
    <col min="1" max="1" width="11" style="10"/>
    <col min="2" max="2" width="11" style="11"/>
    <col min="3" max="3" width="26.875" style="10" customWidth="1"/>
    <col min="4" max="4" width="25.875" style="10" customWidth="1"/>
    <col min="5" max="5" width="17.75" style="10" customWidth="1"/>
    <col min="6" max="6" width="19.75" style="10" customWidth="1"/>
    <col min="7" max="7" width="17.75" style="11" customWidth="1"/>
    <col min="8" max="8" width="19.125" style="10" customWidth="1"/>
    <col min="9" max="16384" width="11" style="10"/>
  </cols>
  <sheetData>
    <row r="3" spans="2:9">
      <c r="B3" s="9" t="s">
        <v>65</v>
      </c>
      <c r="C3" s="15"/>
    </row>
    <row r="4" spans="2:9">
      <c r="B4" s="2" t="s">
        <v>92</v>
      </c>
    </row>
    <row r="5" spans="2:9">
      <c r="B5" s="2" t="s">
        <v>109</v>
      </c>
    </row>
    <row r="6" spans="2:9">
      <c r="B6" s="3" t="s">
        <v>91</v>
      </c>
    </row>
    <row r="7" spans="2:9">
      <c r="B7" s="83" t="s">
        <v>234</v>
      </c>
    </row>
    <row r="8" spans="2:9">
      <c r="B8" s="2" t="s">
        <v>93</v>
      </c>
    </row>
    <row r="9" spans="2:9">
      <c r="B9" s="3" t="s">
        <v>94</v>
      </c>
    </row>
    <row r="10" spans="2:9">
      <c r="B10" s="3" t="s">
        <v>235</v>
      </c>
    </row>
    <row r="11" spans="2:9">
      <c r="B11" s="3"/>
    </row>
    <row r="12" spans="2:9">
      <c r="B12" s="3"/>
    </row>
    <row r="15" spans="2:9">
      <c r="D15" s="49"/>
      <c r="H15" s="58" t="s">
        <v>110</v>
      </c>
    </row>
    <row r="16" spans="2:9" s="11" customFormat="1" ht="13.5" thickBot="1">
      <c r="B16" s="23"/>
      <c r="C16" s="86" t="s">
        <v>107</v>
      </c>
      <c r="D16" s="86" t="s">
        <v>95</v>
      </c>
      <c r="E16" s="23" t="s">
        <v>104</v>
      </c>
      <c r="G16" s="43" t="s">
        <v>101</v>
      </c>
      <c r="H16" s="92" t="s">
        <v>104</v>
      </c>
      <c r="I16" s="50"/>
    </row>
    <row r="17" spans="2:9" ht="13.5" thickTop="1">
      <c r="B17" s="24" t="s">
        <v>47</v>
      </c>
      <c r="C17" s="14">
        <v>2790.2695309503424</v>
      </c>
      <c r="D17" s="29">
        <f>'Coeficientes finreg'!H8</f>
        <v>0.94372899304197255</v>
      </c>
      <c r="E17" s="15">
        <f>C17*D17</f>
        <v>2633.2582547594639</v>
      </c>
      <c r="G17" s="4" t="s">
        <v>28</v>
      </c>
      <c r="H17" s="15">
        <f>E19</f>
        <v>2522.5483734556042</v>
      </c>
      <c r="I17" s="15"/>
    </row>
    <row r="18" spans="2:9">
      <c r="B18" s="24" t="s">
        <v>48</v>
      </c>
      <c r="C18" s="14">
        <v>1248.3826795108498</v>
      </c>
      <c r="D18" s="29">
        <f>'Coeficientes finreg'!H9</f>
        <v>0.9718324946095378</v>
      </c>
      <c r="E18" s="15">
        <f t="shared" ref="E18:E31" si="0">C18*D18</f>
        <v>1213.2188536563683</v>
      </c>
      <c r="G18" s="4" t="s">
        <v>29</v>
      </c>
      <c r="H18" s="15">
        <f>E25</f>
        <v>827.53106455078523</v>
      </c>
      <c r="I18" s="15"/>
    </row>
    <row r="19" spans="2:9">
      <c r="B19" s="24" t="s">
        <v>49</v>
      </c>
      <c r="C19" s="14">
        <v>2627.9302781546357</v>
      </c>
      <c r="D19" s="29">
        <f>'Coeficientes finreg'!H10</f>
        <v>0.95989927679016207</v>
      </c>
      <c r="E19" s="15">
        <f t="shared" si="0"/>
        <v>2522.5483734556042</v>
      </c>
      <c r="G19" s="4" t="s">
        <v>30</v>
      </c>
      <c r="H19" s="15">
        <f>E20</f>
        <v>0</v>
      </c>
      <c r="I19" s="15"/>
    </row>
    <row r="20" spans="2:9">
      <c r="B20" s="24" t="s">
        <v>50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4" t="s">
        <v>31</v>
      </c>
      <c r="H20" s="15">
        <f>E29</f>
        <v>626.21018132501183</v>
      </c>
      <c r="I20" s="15"/>
    </row>
    <row r="21" spans="2:9">
      <c r="B21" s="24" t="s">
        <v>51</v>
      </c>
      <c r="C21" s="14">
        <v>389.09887371072892</v>
      </c>
      <c r="D21" s="29">
        <f>'Coeficientes finreg'!H12</f>
        <v>0.99382867125949204</v>
      </c>
      <c r="E21" s="15">
        <f t="shared" si="0"/>
        <v>386.69761664849864</v>
      </c>
      <c r="G21" s="4" t="s">
        <v>32</v>
      </c>
      <c r="H21" s="15">
        <f>E27</f>
        <v>1039.1916167335146</v>
      </c>
      <c r="I21" s="15"/>
    </row>
    <row r="22" spans="2:9">
      <c r="B22" s="24" t="s">
        <v>52</v>
      </c>
      <c r="C22" s="14">
        <v>274.83303637114</v>
      </c>
      <c r="D22" s="29">
        <f>'Coeficientes finreg'!H13</f>
        <v>0.94892880142503933</v>
      </c>
      <c r="E22" s="15">
        <f t="shared" si="0"/>
        <v>260.79698379567014</v>
      </c>
      <c r="G22" s="4" t="s">
        <v>33</v>
      </c>
      <c r="H22" s="15">
        <f>E21</f>
        <v>386.69761664849864</v>
      </c>
      <c r="I22" s="15"/>
    </row>
    <row r="23" spans="2:9">
      <c r="B23" s="24" t="s">
        <v>53</v>
      </c>
      <c r="C23" s="14">
        <v>742.32282965573199</v>
      </c>
      <c r="D23" s="29">
        <f>'Coeficientes finreg'!H14</f>
        <v>0.95304323118277712</v>
      </c>
      <c r="E23" s="15">
        <f t="shared" si="0"/>
        <v>707.46574815584108</v>
      </c>
      <c r="G23" s="4" t="s">
        <v>7</v>
      </c>
      <c r="H23" s="15">
        <f>E31</f>
        <v>1057.2267698913961</v>
      </c>
      <c r="I23" s="15"/>
    </row>
    <row r="24" spans="2:9">
      <c r="B24" s="24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4" t="s">
        <v>8</v>
      </c>
      <c r="H24" s="15">
        <f>E26</f>
        <v>0</v>
      </c>
      <c r="I24" s="15"/>
    </row>
    <row r="25" spans="2:9">
      <c r="B25" s="24" t="s">
        <v>55</v>
      </c>
      <c r="C25" s="14">
        <v>850.98985532999984</v>
      </c>
      <c r="D25" s="29">
        <f>'Coeficientes finreg'!H16</f>
        <v>0.97243352475674616</v>
      </c>
      <c r="E25" s="15">
        <f t="shared" si="0"/>
        <v>827.53106455078523</v>
      </c>
      <c r="G25" s="4" t="s">
        <v>9</v>
      </c>
      <c r="H25" s="15">
        <f>E17</f>
        <v>2633.2582547594639</v>
      </c>
      <c r="I25" s="15"/>
    </row>
    <row r="26" spans="2:9">
      <c r="B26" s="24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4" t="s">
        <v>10</v>
      </c>
      <c r="H26" s="15">
        <f>E24</f>
        <v>0</v>
      </c>
      <c r="I26" s="15"/>
    </row>
    <row r="27" spans="2:9">
      <c r="B27" s="24" t="s">
        <v>57</v>
      </c>
      <c r="C27" s="14">
        <v>1054.8838843889998</v>
      </c>
      <c r="D27" s="29">
        <f>'Coeficientes finreg'!H18</f>
        <v>0.98512417538298602</v>
      </c>
      <c r="E27" s="15">
        <f t="shared" si="0"/>
        <v>1039.1916167335146</v>
      </c>
      <c r="G27" s="4" t="s">
        <v>11</v>
      </c>
      <c r="H27" s="15">
        <f>E28</f>
        <v>621.0336510337271</v>
      </c>
      <c r="I27" s="15"/>
    </row>
    <row r="28" spans="2:9">
      <c r="B28" s="24" t="s">
        <v>58</v>
      </c>
      <c r="C28" s="14">
        <v>643.57446218199993</v>
      </c>
      <c r="D28" s="29">
        <f>'Coeficientes finreg'!H19</f>
        <v>0.96497559727300308</v>
      </c>
      <c r="E28" s="15">
        <f t="shared" si="0"/>
        <v>621.0336510337271</v>
      </c>
      <c r="G28" s="4" t="s">
        <v>12</v>
      </c>
      <c r="H28" s="15">
        <f>E18</f>
        <v>1213.2188536563683</v>
      </c>
      <c r="I28" s="15"/>
    </row>
    <row r="29" spans="2:9">
      <c r="B29" s="24" t="s">
        <v>59</v>
      </c>
      <c r="C29" s="14">
        <v>687.430151536219</v>
      </c>
      <c r="D29" s="29">
        <f>'Coeficientes finreg'!H20</f>
        <v>0.91094372268310131</v>
      </c>
      <c r="E29" s="15">
        <f t="shared" si="0"/>
        <v>626.21018132501183</v>
      </c>
      <c r="G29" s="4" t="s">
        <v>13</v>
      </c>
      <c r="H29" s="15">
        <f>E30</f>
        <v>0</v>
      </c>
      <c r="I29" s="15"/>
    </row>
    <row r="30" spans="2:9">
      <c r="B30" s="24" t="s">
        <v>60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4" t="s">
        <v>14</v>
      </c>
      <c r="H30" s="15">
        <f>E23</f>
        <v>707.46574815584108</v>
      </c>
      <c r="I30" s="15"/>
    </row>
    <row r="31" spans="2:9">
      <c r="B31" s="24" t="s">
        <v>61</v>
      </c>
      <c r="C31" s="14">
        <v>1095.7064351424358</v>
      </c>
      <c r="D31" s="29">
        <f>'Coeficientes finreg'!H22</f>
        <v>0.96488140982211401</v>
      </c>
      <c r="E31" s="15">
        <f t="shared" si="0"/>
        <v>1057.2267698913961</v>
      </c>
      <c r="G31" s="4" t="s">
        <v>15</v>
      </c>
      <c r="H31" s="10">
        <v>0</v>
      </c>
      <c r="I31" s="15"/>
    </row>
    <row r="32" spans="2:9">
      <c r="B32" s="27" t="s">
        <v>62</v>
      </c>
      <c r="C32" s="17"/>
      <c r="D32" s="29">
        <f>'Coeficientes finreg'!H23</f>
        <v>0</v>
      </c>
      <c r="E32" s="18"/>
      <c r="G32" s="4" t="s">
        <v>16</v>
      </c>
      <c r="H32" s="10">
        <v>0</v>
      </c>
      <c r="I32" s="15"/>
    </row>
    <row r="33" spans="2:9" ht="13.5" thickBot="1">
      <c r="B33" s="25" t="s">
        <v>102</v>
      </c>
      <c r="C33" s="26">
        <f>SUM(C17:C32)</f>
        <v>12405.422016933082</v>
      </c>
      <c r="D33" s="69"/>
      <c r="E33" s="26">
        <f>SUM(E17:E32)</f>
        <v>11895.179114005881</v>
      </c>
      <c r="G33" s="4" t="s">
        <v>17</v>
      </c>
      <c r="H33" s="15">
        <f>E22</f>
        <v>260.79698379567014</v>
      </c>
      <c r="I33" s="15"/>
    </row>
    <row r="34" spans="2:9" ht="13.5" thickTop="1">
      <c r="G34" s="5" t="s">
        <v>18</v>
      </c>
      <c r="H34" s="18">
        <f>E32</f>
        <v>0</v>
      </c>
      <c r="I34" s="15"/>
    </row>
    <row r="35" spans="2:9" ht="13.5" thickBot="1">
      <c r="G35" s="25" t="s">
        <v>102</v>
      </c>
      <c r="H35" s="26">
        <f>SUM(H17:H34)</f>
        <v>11895.179114005879</v>
      </c>
    </row>
    <row r="36" spans="2:9" ht="13.5" thickTop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00FF"/>
  </sheetPr>
  <dimension ref="B3:I35"/>
  <sheetViews>
    <sheetView zoomScaleNormal="100" zoomScalePageLayoutView="125" workbookViewId="0">
      <selection activeCell="H17" sqref="H17:H35"/>
    </sheetView>
  </sheetViews>
  <sheetFormatPr baseColWidth="10" defaultRowHeight="12.75"/>
  <cols>
    <col min="1" max="2" width="11" style="10"/>
    <col min="3" max="3" width="15.625" style="10" customWidth="1"/>
    <col min="4" max="4" width="16.625" style="10" customWidth="1"/>
    <col min="5" max="5" width="15.625" style="10" customWidth="1"/>
    <col min="6" max="7" width="11" style="10"/>
    <col min="8" max="8" width="16.125" style="10" customWidth="1"/>
    <col min="9" max="16384" width="11" style="10"/>
  </cols>
  <sheetData>
    <row r="3" spans="2:9">
      <c r="B3" s="9" t="s">
        <v>179</v>
      </c>
    </row>
    <row r="4" spans="2:9">
      <c r="B4" s="2" t="s">
        <v>92</v>
      </c>
    </row>
    <row r="5" spans="2:9">
      <c r="B5" s="2" t="s">
        <v>180</v>
      </c>
    </row>
    <row r="6" spans="2:9">
      <c r="B6" s="3" t="s">
        <v>91</v>
      </c>
    </row>
    <row r="7" spans="2:9">
      <c r="B7" s="83" t="s">
        <v>234</v>
      </c>
    </row>
    <row r="8" spans="2:9">
      <c r="B8" s="2" t="s">
        <v>93</v>
      </c>
    </row>
    <row r="9" spans="2:9">
      <c r="B9" s="3" t="s">
        <v>94</v>
      </c>
    </row>
    <row r="10" spans="2:9">
      <c r="B10" s="3" t="s">
        <v>235</v>
      </c>
    </row>
    <row r="14" spans="2:9">
      <c r="G14" s="11"/>
    </row>
    <row r="15" spans="2:9">
      <c r="H15" s="58" t="s">
        <v>181</v>
      </c>
    </row>
    <row r="16" spans="2:9" ht="13.5" thickBot="1">
      <c r="B16" s="22"/>
      <c r="C16" s="82" t="s">
        <v>106</v>
      </c>
      <c r="D16" s="82" t="s">
        <v>95</v>
      </c>
      <c r="E16" s="23" t="s">
        <v>104</v>
      </c>
      <c r="G16" s="43" t="s">
        <v>101</v>
      </c>
      <c r="H16" s="88" t="s">
        <v>104</v>
      </c>
      <c r="I16" s="15"/>
    </row>
    <row r="17" spans="2:9" ht="13.5" thickTop="1">
      <c r="B17" s="13" t="s">
        <v>47</v>
      </c>
      <c r="C17" s="14">
        <v>0</v>
      </c>
      <c r="D17" s="29">
        <f>'Coeficientes finreg'!H8</f>
        <v>0.94372899304197255</v>
      </c>
      <c r="E17" s="15">
        <f>C17*D17</f>
        <v>0</v>
      </c>
      <c r="G17" s="3" t="s">
        <v>28</v>
      </c>
      <c r="H17" s="15">
        <f>E19</f>
        <v>18643.715671818416</v>
      </c>
      <c r="I17" s="15"/>
    </row>
    <row r="18" spans="2:9">
      <c r="B18" s="13" t="s">
        <v>48</v>
      </c>
      <c r="C18" s="14">
        <v>4950.5915420104257</v>
      </c>
      <c r="D18" s="29">
        <f>'Coeficientes finreg'!H9</f>
        <v>0.9718324946095378</v>
      </c>
      <c r="E18" s="15">
        <f t="shared" ref="E18:E31" si="0">C18*D18</f>
        <v>4811.1457280648701</v>
      </c>
      <c r="G18" s="3" t="s">
        <v>29</v>
      </c>
      <c r="H18" s="15">
        <f>E25</f>
        <v>4710.1247478541009</v>
      </c>
      <c r="I18" s="15"/>
    </row>
    <row r="19" spans="2:9">
      <c r="B19" s="13" t="s">
        <v>49</v>
      </c>
      <c r="C19" s="14">
        <v>19422.574974909592</v>
      </c>
      <c r="D19" s="29">
        <f>'Coeficientes finreg'!H10</f>
        <v>0.95989927679016207</v>
      </c>
      <c r="E19" s="15">
        <f t="shared" si="0"/>
        <v>18643.715671818416</v>
      </c>
      <c r="G19" s="3" t="s">
        <v>30</v>
      </c>
      <c r="H19" s="15">
        <f>E20</f>
        <v>4016.9527728294561</v>
      </c>
      <c r="I19" s="15"/>
    </row>
    <row r="20" spans="2:9">
      <c r="B20" s="13" t="s">
        <v>50</v>
      </c>
      <c r="C20" s="14">
        <v>4145.6381923219988</v>
      </c>
      <c r="D20" s="29">
        <f>'Coeficientes finreg'!H11</f>
        <v>0.9689588397436909</v>
      </c>
      <c r="E20" s="15">
        <f t="shared" si="0"/>
        <v>4016.9527728294561</v>
      </c>
      <c r="G20" s="3" t="s">
        <v>31</v>
      </c>
      <c r="H20" s="15">
        <f>E29</f>
        <v>7684.4575335415593</v>
      </c>
      <c r="I20" s="15"/>
    </row>
    <row r="21" spans="2:9">
      <c r="B21" s="13" t="s">
        <v>51</v>
      </c>
      <c r="C21" s="14">
        <v>2234.5933280130002</v>
      </c>
      <c r="D21" s="29">
        <f>'Coeficientes finreg'!H12</f>
        <v>0.99382867125949204</v>
      </c>
      <c r="E21" s="15">
        <f t="shared" si="0"/>
        <v>2220.8029179844862</v>
      </c>
      <c r="G21" s="3" t="s">
        <v>32</v>
      </c>
      <c r="H21" s="15">
        <f>E27</f>
        <v>28574.251051882959</v>
      </c>
      <c r="I21" s="15"/>
    </row>
    <row r="22" spans="2:9">
      <c r="B22" s="13" t="s">
        <v>52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2220.8029179844862</v>
      </c>
      <c r="I22" s="15"/>
    </row>
    <row r="23" spans="2:9">
      <c r="B23" s="13" t="s">
        <v>53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2337.6839015013993</v>
      </c>
      <c r="I23" s="15"/>
    </row>
    <row r="24" spans="2:9">
      <c r="B24" s="13" t="s">
        <v>54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55</v>
      </c>
      <c r="C25" s="14">
        <v>4843.6470236177192</v>
      </c>
      <c r="D25" s="29">
        <f>'Coeficientes finreg'!H16</f>
        <v>0.97243352475674616</v>
      </c>
      <c r="E25" s="15">
        <f t="shared" si="0"/>
        <v>4710.1247478541009</v>
      </c>
      <c r="G25" s="3" t="s">
        <v>9</v>
      </c>
      <c r="H25" s="15">
        <f>E17</f>
        <v>0</v>
      </c>
      <c r="I25" s="15"/>
    </row>
    <row r="26" spans="2:9">
      <c r="B26" s="13" t="s">
        <v>56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6" t="s">
        <v>57</v>
      </c>
      <c r="C27" s="17">
        <v>29005.735282837992</v>
      </c>
      <c r="D27" s="29">
        <f>'Coeficientes finreg'!H18</f>
        <v>0.98512417538298602</v>
      </c>
      <c r="E27" s="18">
        <f t="shared" si="0"/>
        <v>28574.251051882959</v>
      </c>
      <c r="G27" s="3" t="s">
        <v>11</v>
      </c>
      <c r="H27" s="15">
        <f>E28</f>
        <v>0</v>
      </c>
      <c r="I27" s="15"/>
    </row>
    <row r="28" spans="2:9">
      <c r="B28" s="16" t="s">
        <v>58</v>
      </c>
      <c r="C28" s="17">
        <v>0</v>
      </c>
      <c r="D28" s="29">
        <f>'Coeficientes finreg'!H19</f>
        <v>0.96497559727300308</v>
      </c>
      <c r="E28" s="18">
        <f t="shared" si="0"/>
        <v>0</v>
      </c>
      <c r="G28" s="3" t="s">
        <v>12</v>
      </c>
      <c r="H28" s="15">
        <f>E18</f>
        <v>4811.1457280648701</v>
      </c>
      <c r="I28" s="15"/>
    </row>
    <row r="29" spans="2:9">
      <c r="B29" s="16" t="s">
        <v>59</v>
      </c>
      <c r="C29" s="17">
        <v>8435.7105078980003</v>
      </c>
      <c r="D29" s="29">
        <f>'Coeficientes finreg'!H20</f>
        <v>0.91094372268310131</v>
      </c>
      <c r="E29" s="18">
        <f t="shared" si="0"/>
        <v>7684.4575335415593</v>
      </c>
      <c r="G29" s="3" t="s">
        <v>13</v>
      </c>
      <c r="H29" s="15">
        <f>E30</f>
        <v>0</v>
      </c>
      <c r="I29" s="15"/>
    </row>
    <row r="30" spans="2:9">
      <c r="B30" s="16" t="s">
        <v>60</v>
      </c>
      <c r="C30" s="17">
        <v>0</v>
      </c>
      <c r="D30" s="29">
        <f>'Coeficientes finreg'!H21</f>
        <v>0.94011454172233611</v>
      </c>
      <c r="E30" s="18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6" t="s">
        <v>61</v>
      </c>
      <c r="C31" s="17">
        <v>2422.7681015559992</v>
      </c>
      <c r="D31" s="29">
        <f>'Coeficientes finreg'!H22</f>
        <v>0.96488140982211401</v>
      </c>
      <c r="E31" s="18">
        <f t="shared" si="0"/>
        <v>2337.6839015013993</v>
      </c>
      <c r="G31" s="3" t="s">
        <v>15</v>
      </c>
      <c r="H31" s="10">
        <v>0</v>
      </c>
      <c r="I31" s="15"/>
    </row>
    <row r="32" spans="2:9">
      <c r="B32" s="16" t="s">
        <v>62</v>
      </c>
      <c r="C32" s="17"/>
      <c r="D32" s="29">
        <f>'Coeficientes finreg'!H23</f>
        <v>0</v>
      </c>
      <c r="E32" s="18"/>
      <c r="G32" s="34" t="s">
        <v>16</v>
      </c>
      <c r="H32" s="30">
        <v>0</v>
      </c>
      <c r="I32" s="15"/>
    </row>
    <row r="33" spans="2:9" ht="13.5" thickBot="1">
      <c r="B33" s="7" t="s">
        <v>63</v>
      </c>
      <c r="C33" s="19">
        <f>SUM(C17:C32)</f>
        <v>75461.258953164725</v>
      </c>
      <c r="D33" s="37"/>
      <c r="E33" s="19">
        <f>SUM(E17:E32)</f>
        <v>72999.134325477251</v>
      </c>
      <c r="G33" s="34" t="s">
        <v>17</v>
      </c>
      <c r="H33" s="18">
        <f>E22</f>
        <v>0</v>
      </c>
      <c r="I33" s="15"/>
    </row>
    <row r="34" spans="2:9">
      <c r="G34" s="34" t="s">
        <v>18</v>
      </c>
      <c r="H34" s="18">
        <f>E32</f>
        <v>0</v>
      </c>
      <c r="I34" s="15"/>
    </row>
    <row r="35" spans="2:9" ht="13.5" thickBot="1">
      <c r="G35" s="8" t="s">
        <v>19</v>
      </c>
      <c r="H35" s="19">
        <f>SUM(H17:H34)</f>
        <v>72999.134325477251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FF00FF"/>
  </sheetPr>
  <dimension ref="B3:I35"/>
  <sheetViews>
    <sheetView topLeftCell="E1" zoomScaleNormal="100" zoomScalePageLayoutView="125" workbookViewId="0">
      <selection activeCell="H17" sqref="H17:H35"/>
    </sheetView>
  </sheetViews>
  <sheetFormatPr baseColWidth="10" defaultRowHeight="12.75" customHeight="1"/>
  <cols>
    <col min="1" max="1" width="11" style="10"/>
    <col min="2" max="2" width="16" style="10" customWidth="1"/>
    <col min="3" max="3" width="21.5" style="10" customWidth="1"/>
    <col min="4" max="4" width="17.25" style="10" customWidth="1"/>
    <col min="5" max="5" width="16.125" style="10" customWidth="1"/>
    <col min="6" max="7" width="11" style="10"/>
    <col min="8" max="8" width="18.375" style="10" customWidth="1"/>
    <col min="9" max="16384" width="11" style="10"/>
  </cols>
  <sheetData>
    <row r="3" spans="2:9" ht="12.75" customHeight="1">
      <c r="B3" s="9" t="s">
        <v>67</v>
      </c>
    </row>
    <row r="4" spans="2:9" ht="12.75" customHeight="1">
      <c r="B4" s="2" t="s">
        <v>92</v>
      </c>
    </row>
    <row r="5" spans="2:9" ht="12.75" customHeight="1">
      <c r="B5" s="2" t="s">
        <v>183</v>
      </c>
      <c r="F5" s="28"/>
      <c r="G5" s="29"/>
      <c r="H5" s="18"/>
    </row>
    <row r="6" spans="2:9" ht="12.75" customHeight="1">
      <c r="B6" s="3" t="s">
        <v>91</v>
      </c>
      <c r="F6" s="28"/>
      <c r="G6" s="11"/>
    </row>
    <row r="7" spans="2:9" ht="12.75" customHeight="1">
      <c r="B7" s="83" t="s">
        <v>234</v>
      </c>
      <c r="F7" s="28"/>
    </row>
    <row r="8" spans="2:9" ht="12.75" customHeight="1">
      <c r="B8" s="2" t="s">
        <v>93</v>
      </c>
      <c r="F8" s="28"/>
    </row>
    <row r="9" spans="2:9" ht="12.75" customHeight="1">
      <c r="B9" s="3" t="s">
        <v>94</v>
      </c>
      <c r="F9" s="28"/>
      <c r="G9" s="29"/>
      <c r="H9" s="18"/>
    </row>
    <row r="10" spans="2:9" ht="12.75" customHeight="1">
      <c r="B10" s="3" t="s">
        <v>235</v>
      </c>
    </row>
    <row r="12" spans="2:9" ht="12.75" customHeight="1">
      <c r="C12" s="15"/>
    </row>
    <row r="15" spans="2:9" ht="12.75" customHeight="1">
      <c r="H15" s="58" t="s">
        <v>115</v>
      </c>
    </row>
    <row r="16" spans="2:9" ht="12.75" customHeight="1" thickBot="1">
      <c r="B16" s="22"/>
      <c r="C16" s="82" t="s">
        <v>103</v>
      </c>
      <c r="D16" s="82" t="s">
        <v>95</v>
      </c>
      <c r="E16" s="23" t="s">
        <v>104</v>
      </c>
      <c r="G16" s="43" t="s">
        <v>101</v>
      </c>
      <c r="H16" s="88" t="s">
        <v>104</v>
      </c>
      <c r="I16" s="15"/>
    </row>
    <row r="17" spans="2:9" ht="12.75" customHeight="1" thickTop="1">
      <c r="B17" s="27" t="s">
        <v>9</v>
      </c>
      <c r="C17" s="17">
        <v>3708.6656814839994</v>
      </c>
      <c r="D17" s="29">
        <f>'Coeficientes finreg'!H8</f>
        <v>0.94372899304197255</v>
      </c>
      <c r="E17" s="18">
        <f>C17*D17</f>
        <v>3499.9753291162156</v>
      </c>
      <c r="G17" s="3" t="s">
        <v>28</v>
      </c>
      <c r="H17" s="15">
        <f>E19</f>
        <v>0</v>
      </c>
      <c r="I17" s="15"/>
    </row>
    <row r="18" spans="2:9" ht="12.75" customHeight="1">
      <c r="B18" s="13" t="s">
        <v>12</v>
      </c>
      <c r="C18" s="14">
        <v>0</v>
      </c>
      <c r="D18" s="29">
        <f>'Coeficientes finreg'!H9</f>
        <v>0.9718324946095378</v>
      </c>
      <c r="E18" s="15">
        <f t="shared" ref="E18:E32" si="0">C18*D18</f>
        <v>0</v>
      </c>
      <c r="G18" s="3" t="s">
        <v>29</v>
      </c>
      <c r="H18" s="15">
        <f>E25</f>
        <v>0</v>
      </c>
      <c r="I18" s="15"/>
    </row>
    <row r="19" spans="2:9" ht="12.75" customHeight="1">
      <c r="B19" s="13" t="s">
        <v>28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0</v>
      </c>
      <c r="I19" s="15"/>
    </row>
    <row r="20" spans="2:9" ht="12.75" customHeight="1">
      <c r="B20" s="13" t="s">
        <v>30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0</v>
      </c>
      <c r="I20" s="15"/>
    </row>
    <row r="21" spans="2:9" ht="12.75" customHeight="1">
      <c r="B21" s="13" t="s">
        <v>33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0</v>
      </c>
      <c r="I21" s="15"/>
    </row>
    <row r="22" spans="2:9" ht="12.75" customHeight="1">
      <c r="B22" s="13" t="s">
        <v>185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  <c r="I22" s="15"/>
    </row>
    <row r="23" spans="2:9" ht="12.75" customHeight="1">
      <c r="B23" s="13" t="s">
        <v>14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 ht="12.75" customHeight="1">
      <c r="B24" s="13" t="s">
        <v>10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 ht="12.75" customHeight="1">
      <c r="B25" s="13" t="s">
        <v>29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3499.9753291162156</v>
      </c>
      <c r="I25" s="15"/>
    </row>
    <row r="26" spans="2:9" ht="12.75" customHeight="1">
      <c r="B26" s="13" t="s">
        <v>187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 ht="12.75" customHeight="1">
      <c r="B27" s="13" t="s">
        <v>32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 ht="12.75" customHeight="1">
      <c r="B28" s="13" t="s">
        <v>11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 ht="12.75" customHeight="1">
      <c r="B29" s="13" t="s">
        <v>31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 ht="12.75" customHeight="1">
      <c r="B30" s="13" t="s">
        <v>13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 ht="12.75" customHeight="1">
      <c r="B31" s="13" t="s">
        <v>186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9" ht="12.75" customHeight="1">
      <c r="B32" s="16" t="s">
        <v>18</v>
      </c>
      <c r="C32" s="17"/>
      <c r="D32" s="29">
        <f>'Coeficientes finreg'!H23</f>
        <v>0</v>
      </c>
      <c r="E32" s="18">
        <f t="shared" si="0"/>
        <v>0</v>
      </c>
      <c r="G32" s="3" t="s">
        <v>16</v>
      </c>
      <c r="H32" s="10">
        <v>0</v>
      </c>
      <c r="I32" s="15"/>
    </row>
    <row r="33" spans="2:9" ht="12.75" customHeight="1" thickBot="1">
      <c r="B33" s="7" t="s">
        <v>156</v>
      </c>
      <c r="C33" s="19">
        <f>SUM(C17:C32)</f>
        <v>3708.6656814839994</v>
      </c>
      <c r="D33" s="37"/>
      <c r="E33" s="19">
        <f>SUM(E17:E32)</f>
        <v>3499.9753291162156</v>
      </c>
      <c r="G33" s="34" t="s">
        <v>17</v>
      </c>
      <c r="H33" s="18">
        <f>E22</f>
        <v>0</v>
      </c>
      <c r="I33" s="15"/>
    </row>
    <row r="34" spans="2:9" ht="12.75" customHeight="1">
      <c r="G34" s="34" t="s">
        <v>18</v>
      </c>
      <c r="H34" s="18">
        <f>E32</f>
        <v>0</v>
      </c>
      <c r="I34" s="15"/>
    </row>
    <row r="35" spans="2:9" ht="12.75" customHeight="1" thickBot="1">
      <c r="G35" s="8" t="s">
        <v>19</v>
      </c>
      <c r="H35" s="19">
        <f>SUM(H17:H34)</f>
        <v>3499.9753291162156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00FF"/>
  </sheetPr>
  <dimension ref="B3:I35"/>
  <sheetViews>
    <sheetView zoomScaleNormal="100" zoomScalePageLayoutView="125" workbookViewId="0">
      <selection activeCell="C40" sqref="C40"/>
    </sheetView>
  </sheetViews>
  <sheetFormatPr baseColWidth="10" defaultRowHeight="12.75"/>
  <cols>
    <col min="1" max="1" width="11" style="10"/>
    <col min="2" max="2" width="16" style="10" customWidth="1"/>
    <col min="3" max="3" width="21.5" style="10" customWidth="1"/>
    <col min="4" max="4" width="17.25" style="10" customWidth="1"/>
    <col min="5" max="5" width="16.125" style="10" customWidth="1"/>
    <col min="6" max="7" width="11" style="10"/>
    <col min="8" max="8" width="18.375" style="10" customWidth="1"/>
    <col min="9" max="16384" width="11" style="10"/>
  </cols>
  <sheetData>
    <row r="3" spans="2:9">
      <c r="B3" s="9" t="s">
        <v>68</v>
      </c>
    </row>
    <row r="4" spans="2:9">
      <c r="B4" s="2" t="s">
        <v>92</v>
      </c>
    </row>
    <row r="5" spans="2:9">
      <c r="B5" s="2" t="s">
        <v>182</v>
      </c>
      <c r="F5" s="28"/>
      <c r="G5" s="29"/>
      <c r="H5" s="18"/>
    </row>
    <row r="6" spans="2:9">
      <c r="B6" s="3" t="s">
        <v>91</v>
      </c>
      <c r="F6" s="28"/>
      <c r="G6" s="11"/>
    </row>
    <row r="7" spans="2:9">
      <c r="B7" s="83" t="s">
        <v>234</v>
      </c>
      <c r="F7" s="28"/>
    </row>
    <row r="8" spans="2:9">
      <c r="B8" s="2" t="s">
        <v>93</v>
      </c>
      <c r="F8" s="28"/>
    </row>
    <row r="9" spans="2:9">
      <c r="B9" s="3" t="s">
        <v>94</v>
      </c>
      <c r="F9" s="28"/>
      <c r="G9" s="29"/>
      <c r="H9" s="18"/>
    </row>
    <row r="10" spans="2:9">
      <c r="B10" s="3" t="s">
        <v>235</v>
      </c>
    </row>
    <row r="12" spans="2:9">
      <c r="C12" s="15"/>
    </row>
    <row r="15" spans="2:9">
      <c r="C15" s="15"/>
      <c r="H15" s="58" t="s">
        <v>116</v>
      </c>
    </row>
    <row r="16" spans="2:9" ht="13.5" thickBot="1">
      <c r="B16" s="22"/>
      <c r="C16" s="85" t="s">
        <v>204</v>
      </c>
      <c r="D16" s="85" t="s">
        <v>205</v>
      </c>
      <c r="E16" s="70" t="s">
        <v>104</v>
      </c>
      <c r="G16" s="43" t="s">
        <v>101</v>
      </c>
      <c r="H16" s="88" t="s">
        <v>104</v>
      </c>
      <c r="I16" s="15"/>
    </row>
    <row r="17" spans="2:9" ht="13.5" thickTop="1">
      <c r="B17" s="27" t="s">
        <v>9</v>
      </c>
      <c r="C17" s="17">
        <v>14668.242128165997</v>
      </c>
      <c r="D17" s="29">
        <f>'Coeficientes finreg'!H8</f>
        <v>0.94372899304197255</v>
      </c>
      <c r="E17" s="18">
        <f>C17*D17</f>
        <v>13842.845373309938</v>
      </c>
      <c r="G17" s="3" t="s">
        <v>28</v>
      </c>
      <c r="H17" s="15">
        <f>E19</f>
        <v>0</v>
      </c>
      <c r="I17" s="15"/>
    </row>
    <row r="18" spans="2:9">
      <c r="B18" s="13" t="s">
        <v>12</v>
      </c>
      <c r="C18" s="14">
        <v>0</v>
      </c>
      <c r="D18" s="29">
        <f>'Coeficientes finreg'!H9</f>
        <v>0.9718324946095378</v>
      </c>
      <c r="E18" s="15">
        <f t="shared" ref="E18:E31" si="0">C18*D18</f>
        <v>0</v>
      </c>
      <c r="G18" s="3" t="s">
        <v>29</v>
      </c>
      <c r="H18" s="15">
        <f>E25</f>
        <v>0</v>
      </c>
      <c r="I18" s="15"/>
    </row>
    <row r="19" spans="2:9">
      <c r="B19" s="13" t="s">
        <v>28</v>
      </c>
      <c r="C19" s="14">
        <v>0</v>
      </c>
      <c r="D19" s="29">
        <f>'Coeficientes finreg'!H10</f>
        <v>0.95989927679016207</v>
      </c>
      <c r="E19" s="15">
        <f t="shared" si="0"/>
        <v>0</v>
      </c>
      <c r="G19" s="3" t="s">
        <v>30</v>
      </c>
      <c r="H19" s="15">
        <f>E20</f>
        <v>0</v>
      </c>
      <c r="I19" s="15"/>
    </row>
    <row r="20" spans="2:9">
      <c r="B20" s="13" t="s">
        <v>30</v>
      </c>
      <c r="C20" s="14">
        <v>0</v>
      </c>
      <c r="D20" s="29">
        <f>'Coeficientes finreg'!H11</f>
        <v>0.9689588397436909</v>
      </c>
      <c r="E20" s="15">
        <f t="shared" si="0"/>
        <v>0</v>
      </c>
      <c r="G20" s="3" t="s">
        <v>31</v>
      </c>
      <c r="H20" s="15">
        <f>E29</f>
        <v>0</v>
      </c>
      <c r="I20" s="15"/>
    </row>
    <row r="21" spans="2:9">
      <c r="B21" s="13" t="s">
        <v>33</v>
      </c>
      <c r="C21" s="14">
        <v>0</v>
      </c>
      <c r="D21" s="29">
        <f>'Coeficientes finreg'!H12</f>
        <v>0.99382867125949204</v>
      </c>
      <c r="E21" s="15">
        <f t="shared" si="0"/>
        <v>0</v>
      </c>
      <c r="G21" s="3" t="s">
        <v>32</v>
      </c>
      <c r="H21" s="15">
        <f>E27</f>
        <v>0</v>
      </c>
      <c r="I21" s="15"/>
    </row>
    <row r="22" spans="2:9">
      <c r="B22" s="13" t="s">
        <v>185</v>
      </c>
      <c r="C22" s="14">
        <v>0</v>
      </c>
      <c r="D22" s="29">
        <f>'Coeficientes finreg'!H13</f>
        <v>0.94892880142503933</v>
      </c>
      <c r="E22" s="15">
        <f t="shared" si="0"/>
        <v>0</v>
      </c>
      <c r="G22" s="3" t="s">
        <v>33</v>
      </c>
      <c r="H22" s="15">
        <f>E21</f>
        <v>0</v>
      </c>
      <c r="I22" s="15"/>
    </row>
    <row r="23" spans="2:9">
      <c r="B23" s="13" t="s">
        <v>14</v>
      </c>
      <c r="C23" s="14">
        <v>0</v>
      </c>
      <c r="D23" s="29">
        <f>'Coeficientes finreg'!H14</f>
        <v>0.95304323118277712</v>
      </c>
      <c r="E23" s="15">
        <f t="shared" si="0"/>
        <v>0</v>
      </c>
      <c r="G23" s="3" t="s">
        <v>7</v>
      </c>
      <c r="H23" s="15">
        <f>E31</f>
        <v>0</v>
      </c>
      <c r="I23" s="15"/>
    </row>
    <row r="24" spans="2:9">
      <c r="B24" s="13" t="s">
        <v>10</v>
      </c>
      <c r="C24" s="14">
        <v>0</v>
      </c>
      <c r="D24" s="29">
        <f>'Coeficientes finreg'!H15</f>
        <v>0.95829379637857282</v>
      </c>
      <c r="E24" s="15">
        <f t="shared" si="0"/>
        <v>0</v>
      </c>
      <c r="G24" s="3" t="s">
        <v>8</v>
      </c>
      <c r="H24" s="15">
        <f>E26</f>
        <v>0</v>
      </c>
      <c r="I24" s="15"/>
    </row>
    <row r="25" spans="2:9">
      <c r="B25" s="13" t="s">
        <v>29</v>
      </c>
      <c r="C25" s="14">
        <v>0</v>
      </c>
      <c r="D25" s="29">
        <f>'Coeficientes finreg'!H16</f>
        <v>0.97243352475674616</v>
      </c>
      <c r="E25" s="15">
        <f t="shared" si="0"/>
        <v>0</v>
      </c>
      <c r="G25" s="3" t="s">
        <v>9</v>
      </c>
      <c r="H25" s="15">
        <f>E17</f>
        <v>13842.845373309938</v>
      </c>
      <c r="I25" s="15"/>
    </row>
    <row r="26" spans="2:9">
      <c r="B26" s="13" t="s">
        <v>187</v>
      </c>
      <c r="C26" s="14">
        <v>0</v>
      </c>
      <c r="D26" s="29">
        <f>'Coeficientes finreg'!H17</f>
        <v>0.96018810818965405</v>
      </c>
      <c r="E26" s="15">
        <f t="shared" si="0"/>
        <v>0</v>
      </c>
      <c r="G26" s="3" t="s">
        <v>10</v>
      </c>
      <c r="H26" s="15">
        <f>E24</f>
        <v>0</v>
      </c>
      <c r="I26" s="15"/>
    </row>
    <row r="27" spans="2:9">
      <c r="B27" s="13" t="s">
        <v>32</v>
      </c>
      <c r="C27" s="14">
        <v>0</v>
      </c>
      <c r="D27" s="29">
        <f>'Coeficientes finreg'!H18</f>
        <v>0.98512417538298602</v>
      </c>
      <c r="E27" s="15">
        <f t="shared" si="0"/>
        <v>0</v>
      </c>
      <c r="G27" s="3" t="s">
        <v>11</v>
      </c>
      <c r="H27" s="15">
        <f>E28</f>
        <v>0</v>
      </c>
      <c r="I27" s="15"/>
    </row>
    <row r="28" spans="2:9">
      <c r="B28" s="13" t="s">
        <v>11</v>
      </c>
      <c r="C28" s="14">
        <v>0</v>
      </c>
      <c r="D28" s="29">
        <f>'Coeficientes finreg'!H19</f>
        <v>0.96497559727300308</v>
      </c>
      <c r="E28" s="15">
        <f t="shared" si="0"/>
        <v>0</v>
      </c>
      <c r="G28" s="3" t="s">
        <v>12</v>
      </c>
      <c r="H28" s="15">
        <f>E18</f>
        <v>0</v>
      </c>
      <c r="I28" s="15"/>
    </row>
    <row r="29" spans="2:9">
      <c r="B29" s="13" t="s">
        <v>31</v>
      </c>
      <c r="C29" s="14">
        <v>0</v>
      </c>
      <c r="D29" s="29">
        <f>'Coeficientes finreg'!H20</f>
        <v>0.91094372268310131</v>
      </c>
      <c r="E29" s="15">
        <f t="shared" si="0"/>
        <v>0</v>
      </c>
      <c r="G29" s="3" t="s">
        <v>13</v>
      </c>
      <c r="H29" s="15">
        <f>E30</f>
        <v>0</v>
      </c>
      <c r="I29" s="15"/>
    </row>
    <row r="30" spans="2:9">
      <c r="B30" s="13" t="s">
        <v>13</v>
      </c>
      <c r="C30" s="14">
        <v>0</v>
      </c>
      <c r="D30" s="29">
        <f>'Coeficientes finreg'!H21</f>
        <v>0.94011454172233611</v>
      </c>
      <c r="E30" s="15">
        <f t="shared" si="0"/>
        <v>0</v>
      </c>
      <c r="G30" s="3" t="s">
        <v>14</v>
      </c>
      <c r="H30" s="15">
        <f>E23</f>
        <v>0</v>
      </c>
      <c r="I30" s="15"/>
    </row>
    <row r="31" spans="2:9">
      <c r="B31" s="13" t="s">
        <v>186</v>
      </c>
      <c r="C31" s="14">
        <v>0</v>
      </c>
      <c r="D31" s="29">
        <f>'Coeficientes finreg'!H22</f>
        <v>0.96488140982211401</v>
      </c>
      <c r="E31" s="15">
        <f t="shared" si="0"/>
        <v>0</v>
      </c>
      <c r="G31" s="3" t="s">
        <v>15</v>
      </c>
      <c r="H31" s="10">
        <v>0</v>
      </c>
      <c r="I31" s="15"/>
    </row>
    <row r="32" spans="2:9">
      <c r="B32" s="16" t="s">
        <v>18</v>
      </c>
      <c r="C32" s="17"/>
      <c r="D32" s="29">
        <f>'Coeficientes finreg'!H23</f>
        <v>0</v>
      </c>
      <c r="E32" s="18"/>
      <c r="G32" s="3" t="s">
        <v>16</v>
      </c>
      <c r="H32" s="10">
        <v>0</v>
      </c>
      <c r="I32" s="15"/>
    </row>
    <row r="33" spans="2:9" ht="13.5" thickBot="1">
      <c r="B33" s="7" t="s">
        <v>156</v>
      </c>
      <c r="C33" s="19">
        <f>SUM(C17:C32)</f>
        <v>14668.242128165997</v>
      </c>
      <c r="D33" s="37"/>
      <c r="E33" s="19">
        <f>SUM(E17:E32)</f>
        <v>13842.845373309938</v>
      </c>
      <c r="G33" s="34" t="s">
        <v>17</v>
      </c>
      <c r="H33" s="18">
        <f>E22</f>
        <v>0</v>
      </c>
      <c r="I33" s="15"/>
    </row>
    <row r="34" spans="2:9">
      <c r="G34" s="34" t="s">
        <v>18</v>
      </c>
      <c r="H34" s="18">
        <f>E32</f>
        <v>0</v>
      </c>
      <c r="I34" s="15"/>
    </row>
    <row r="35" spans="2:9" ht="13.5" thickBot="1">
      <c r="G35" s="8" t="s">
        <v>19</v>
      </c>
      <c r="H35" s="19">
        <f>SUM(H17:H34)</f>
        <v>13842.845373309938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Resumen</vt:lpstr>
      <vt:lpstr>serv traspasados</vt:lpstr>
      <vt:lpstr>Coeficientes finreg</vt:lpstr>
      <vt:lpstr>CS01</vt:lpstr>
      <vt:lpstr>CS02</vt:lpstr>
      <vt:lpstr>CS03</vt:lpstr>
      <vt:lpstr>CS04</vt:lpstr>
      <vt:lpstr>CS05</vt:lpstr>
      <vt:lpstr>CS06</vt:lpstr>
      <vt:lpstr>CS07</vt:lpstr>
      <vt:lpstr>CS08</vt:lpstr>
      <vt:lpstr>CS09</vt:lpstr>
      <vt:lpstr>CS10</vt:lpstr>
      <vt:lpstr>CS11</vt:lpstr>
      <vt:lpstr>CS12</vt:lpstr>
      <vt:lpstr>CS13</vt:lpstr>
      <vt:lpstr>CS14</vt:lpstr>
      <vt:lpstr>CS15</vt:lpstr>
      <vt:lpstr>CS16</vt:lpstr>
      <vt:lpstr>CS17</vt:lpstr>
      <vt:lpstr>CS18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cp:lastPrinted>2015-07-15T08:08:58Z</cp:lastPrinted>
  <dcterms:created xsi:type="dcterms:W3CDTF">2013-04-08T15:27:56Z</dcterms:created>
  <dcterms:modified xsi:type="dcterms:W3CDTF">2017-05-04T15:54:49Z</dcterms:modified>
</cp:coreProperties>
</file>